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0\"/>
    </mc:Choice>
  </mc:AlternateContent>
  <xr:revisionPtr revIDLastSave="0" documentId="13_ncr:1_{E17598D3-CD3E-49FA-8325-02D6633C63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20" i="1" l="1"/>
  <c r="Y221" i="1"/>
  <c r="Y222" i="1" s="1"/>
  <c r="Y159" i="1"/>
  <c r="Y157" i="1"/>
  <c r="Y147" i="1"/>
  <c r="Y140" i="1"/>
  <c r="Y97" i="1"/>
  <c r="Y96" i="1"/>
  <c r="Y53" i="1"/>
  <c r="Y51" i="1"/>
  <c r="Y45" i="1"/>
  <c r="Y42" i="1"/>
  <c r="J106" i="1"/>
  <c r="O115" i="1"/>
  <c r="H94" i="1"/>
  <c r="I94" i="1"/>
  <c r="Q94" i="1" s="1"/>
  <c r="J94" i="1"/>
  <c r="L94" i="1" l="1"/>
  <c r="H141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5" i="1"/>
  <c r="Q196" i="1"/>
  <c r="Q197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160" i="1"/>
  <c r="Q158" i="1"/>
  <c r="Q159" i="1" s="1"/>
  <c r="Q149" i="1"/>
  <c r="Q150" i="1"/>
  <c r="Q151" i="1"/>
  <c r="Q152" i="1"/>
  <c r="Q153" i="1"/>
  <c r="Q154" i="1"/>
  <c r="Q155" i="1"/>
  <c r="Q156" i="1"/>
  <c r="Q148" i="1"/>
  <c r="Q144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99" i="1"/>
  <c r="Q55" i="1"/>
  <c r="Q56" i="1"/>
  <c r="Q57" i="1"/>
  <c r="Q58" i="1"/>
  <c r="Q59" i="1"/>
  <c r="Q60" i="1"/>
  <c r="Q61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5" i="1"/>
  <c r="Q54" i="1"/>
  <c r="Q52" i="1"/>
  <c r="Q53" i="1" s="1"/>
  <c r="Q47" i="1"/>
  <c r="Q48" i="1"/>
  <c r="Q49" i="1"/>
  <c r="Q50" i="1"/>
  <c r="Q46" i="1"/>
  <c r="Q43" i="1"/>
  <c r="Q12" i="1"/>
  <c r="Q13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7" i="1"/>
  <c r="Q38" i="1"/>
  <c r="Q39" i="1"/>
  <c r="Q40" i="1"/>
  <c r="Q10" i="1"/>
  <c r="Q11" i="1"/>
  <c r="Q9" i="1"/>
  <c r="Q96" i="1" l="1"/>
  <c r="Q157" i="1"/>
  <c r="Q51" i="1"/>
  <c r="Q42" i="1"/>
  <c r="Q140" i="1"/>
  <c r="S42" i="1"/>
  <c r="T42" i="1"/>
  <c r="V42" i="1"/>
  <c r="W42" i="1"/>
  <c r="X42" i="1"/>
  <c r="Z42" i="1"/>
  <c r="AA42" i="1"/>
  <c r="AB42" i="1"/>
  <c r="AD42" i="1"/>
  <c r="AE42" i="1"/>
  <c r="AF42" i="1"/>
  <c r="AG42" i="1"/>
  <c r="AH42" i="1"/>
  <c r="AI42" i="1"/>
  <c r="AJ42" i="1"/>
  <c r="AK42" i="1"/>
  <c r="G42" i="1"/>
  <c r="H42" i="1"/>
  <c r="I42" i="1"/>
  <c r="K42" i="1"/>
  <c r="L42" i="1"/>
  <c r="M42" i="1"/>
  <c r="N42" i="1"/>
  <c r="O42" i="1"/>
  <c r="P42" i="1"/>
  <c r="F42" i="1"/>
  <c r="D42" i="1"/>
  <c r="C42" i="1"/>
  <c r="E42" i="1"/>
  <c r="O214" i="1"/>
  <c r="U49" i="1" l="1"/>
  <c r="L194" i="1"/>
  <c r="C194" i="1"/>
  <c r="I194" i="1"/>
  <c r="I220" i="1" l="1"/>
  <c r="Q194" i="1"/>
  <c r="Q220" i="1" s="1"/>
  <c r="S96" i="1"/>
  <c r="T96" i="1"/>
  <c r="U96" i="1"/>
  <c r="V96" i="1"/>
  <c r="W96" i="1"/>
  <c r="X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R96" i="1"/>
  <c r="D96" i="1"/>
  <c r="E96" i="1"/>
  <c r="F96" i="1"/>
  <c r="G96" i="1"/>
  <c r="H96" i="1"/>
  <c r="I96" i="1"/>
  <c r="J96" i="1"/>
  <c r="K96" i="1"/>
  <c r="L96" i="1"/>
  <c r="M96" i="1"/>
  <c r="N96" i="1"/>
  <c r="P96" i="1"/>
  <c r="S51" i="1"/>
  <c r="T51" i="1"/>
  <c r="V51" i="1"/>
  <c r="W51" i="1"/>
  <c r="X51" i="1"/>
  <c r="Z51" i="1"/>
  <c r="AA51" i="1"/>
  <c r="AB51" i="1"/>
  <c r="AC51" i="1"/>
  <c r="AD51" i="1"/>
  <c r="I51" i="1"/>
  <c r="J51" i="1"/>
  <c r="K51" i="1"/>
  <c r="L51" i="1"/>
  <c r="M51" i="1"/>
  <c r="N51" i="1"/>
  <c r="O51" i="1"/>
  <c r="P51" i="1"/>
  <c r="H51" i="1"/>
  <c r="G51" i="1"/>
  <c r="F51" i="1"/>
  <c r="E51" i="1"/>
  <c r="D51" i="1"/>
  <c r="C51" i="1"/>
  <c r="R51" i="1" l="1"/>
  <c r="U50" i="1" l="1"/>
  <c r="Q141" i="1" l="1"/>
  <c r="Q147" i="1" s="1"/>
  <c r="Q221" i="1" s="1"/>
  <c r="P214" i="1"/>
  <c r="AH168" i="1"/>
  <c r="C163" i="1"/>
  <c r="C220" i="1" s="1"/>
  <c r="AA155" i="1"/>
  <c r="AA150" i="1"/>
  <c r="P105" i="1"/>
  <c r="AH101" i="1"/>
  <c r="O54" i="1"/>
  <c r="R16" i="1" l="1"/>
  <c r="R42" i="1" s="1"/>
  <c r="R211" i="1"/>
  <c r="R220" i="1" s="1"/>
  <c r="R113" i="1"/>
  <c r="R104" i="1"/>
  <c r="P142" i="1"/>
  <c r="O168" i="1"/>
  <c r="O193" i="1"/>
  <c r="R140" i="1" l="1"/>
  <c r="O180" i="1"/>
  <c r="U100" i="1"/>
  <c r="U99" i="1"/>
  <c r="AF220" i="1" l="1"/>
  <c r="AG220" i="1"/>
  <c r="AH220" i="1"/>
  <c r="AI220" i="1"/>
  <c r="AJ220" i="1"/>
  <c r="D220" i="1"/>
  <c r="E220" i="1"/>
  <c r="F220" i="1"/>
  <c r="G220" i="1"/>
  <c r="J220" i="1"/>
  <c r="K220" i="1"/>
  <c r="M220" i="1"/>
  <c r="N220" i="1"/>
  <c r="P220" i="1"/>
  <c r="S220" i="1"/>
  <c r="T220" i="1"/>
  <c r="U220" i="1"/>
  <c r="V220" i="1"/>
  <c r="W220" i="1"/>
  <c r="X220" i="1"/>
  <c r="Z220" i="1"/>
  <c r="AA220" i="1"/>
  <c r="AB220" i="1"/>
  <c r="AC220" i="1"/>
  <c r="AD220" i="1"/>
  <c r="AE220" i="1"/>
  <c r="AK220" i="1"/>
  <c r="O187" i="1"/>
  <c r="O163" i="1"/>
  <c r="L159" i="1"/>
  <c r="H159" i="1"/>
  <c r="Z150" i="1"/>
  <c r="Z149" i="1"/>
  <c r="K157" i="1"/>
  <c r="G157" i="1"/>
  <c r="D157" i="1"/>
  <c r="E157" i="1"/>
  <c r="F157" i="1"/>
  <c r="H157" i="1"/>
  <c r="I157" i="1"/>
  <c r="J157" i="1"/>
  <c r="L157" i="1"/>
  <c r="M157" i="1"/>
  <c r="N157" i="1"/>
  <c r="O157" i="1"/>
  <c r="P157" i="1"/>
  <c r="R157" i="1"/>
  <c r="S157" i="1"/>
  <c r="T157" i="1"/>
  <c r="U157" i="1"/>
  <c r="V157" i="1"/>
  <c r="W157" i="1"/>
  <c r="X157" i="1"/>
  <c r="AA157" i="1"/>
  <c r="AB157" i="1"/>
  <c r="AC157" i="1"/>
  <c r="AD157" i="1"/>
  <c r="C157" i="1"/>
  <c r="C159" i="1"/>
  <c r="D159" i="1"/>
  <c r="E159" i="1"/>
  <c r="F159" i="1"/>
  <c r="G159" i="1"/>
  <c r="I159" i="1"/>
  <c r="J159" i="1"/>
  <c r="K159" i="1"/>
  <c r="M159" i="1"/>
  <c r="N159" i="1"/>
  <c r="O159" i="1"/>
  <c r="P159" i="1"/>
  <c r="R159" i="1"/>
  <c r="S159" i="1"/>
  <c r="T159" i="1"/>
  <c r="U159" i="1"/>
  <c r="V159" i="1"/>
  <c r="W159" i="1"/>
  <c r="X159" i="1"/>
  <c r="Z159" i="1"/>
  <c r="AA159" i="1"/>
  <c r="AB159" i="1"/>
  <c r="AC159" i="1"/>
  <c r="AD159" i="1"/>
  <c r="O141" i="1"/>
  <c r="O147" i="1" s="1"/>
  <c r="L147" i="1"/>
  <c r="H147" i="1"/>
  <c r="D147" i="1"/>
  <c r="E147" i="1"/>
  <c r="F147" i="1"/>
  <c r="G147" i="1"/>
  <c r="I147" i="1"/>
  <c r="J147" i="1"/>
  <c r="K147" i="1"/>
  <c r="M147" i="1"/>
  <c r="N147" i="1"/>
  <c r="P147" i="1"/>
  <c r="R147" i="1"/>
  <c r="S147" i="1"/>
  <c r="T147" i="1"/>
  <c r="U147" i="1"/>
  <c r="V147" i="1"/>
  <c r="W147" i="1"/>
  <c r="X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C147" i="1"/>
  <c r="U124" i="1"/>
  <c r="U140" i="1" s="1"/>
  <c r="R221" i="1" l="1"/>
  <c r="L220" i="1"/>
  <c r="O220" i="1"/>
  <c r="H220" i="1"/>
  <c r="Z157" i="1"/>
  <c r="AH107" i="1" l="1"/>
  <c r="O87" i="1"/>
  <c r="O95" i="1"/>
  <c r="O89" i="1"/>
  <c r="O92" i="1"/>
  <c r="C85" i="1"/>
  <c r="C96" i="1" s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R53" i="1"/>
  <c r="S53" i="1"/>
  <c r="T53" i="1"/>
  <c r="U53" i="1"/>
  <c r="V53" i="1"/>
  <c r="W53" i="1"/>
  <c r="X53" i="1"/>
  <c r="Z53" i="1"/>
  <c r="AA53" i="1"/>
  <c r="AB53" i="1"/>
  <c r="AC53" i="1"/>
  <c r="AD53" i="1"/>
  <c r="C53" i="1"/>
  <c r="U47" i="1"/>
  <c r="U51" i="1" s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Q97" i="1" s="1"/>
  <c r="Q222" i="1" s="1"/>
  <c r="R45" i="1"/>
  <c r="R97" i="1" s="1"/>
  <c r="S45" i="1"/>
  <c r="T45" i="1"/>
  <c r="U45" i="1"/>
  <c r="V45" i="1"/>
  <c r="W45" i="1"/>
  <c r="X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C45" i="1"/>
  <c r="O96" i="1" l="1"/>
  <c r="C97" i="1"/>
  <c r="AK140" i="1" l="1"/>
  <c r="AK221" i="1" s="1"/>
  <c r="AJ140" i="1"/>
  <c r="AJ221" i="1" s="1"/>
  <c r="AI140" i="1"/>
  <c r="AI221" i="1" s="1"/>
  <c r="AH140" i="1"/>
  <c r="AH221" i="1" s="1"/>
  <c r="AG140" i="1"/>
  <c r="AG221" i="1" s="1"/>
  <c r="AF140" i="1"/>
  <c r="AF221" i="1" s="1"/>
  <c r="AE140" i="1"/>
  <c r="AE221" i="1" s="1"/>
  <c r="AD140" i="1"/>
  <c r="AD221" i="1" s="1"/>
  <c r="AB140" i="1"/>
  <c r="AB221" i="1" s="1"/>
  <c r="AA140" i="1"/>
  <c r="AA221" i="1" s="1"/>
  <c r="Z140" i="1"/>
  <c r="Z221" i="1" s="1"/>
  <c r="X140" i="1"/>
  <c r="X221" i="1" s="1"/>
  <c r="W140" i="1"/>
  <c r="W221" i="1" s="1"/>
  <c r="V140" i="1"/>
  <c r="V221" i="1" s="1"/>
  <c r="T140" i="1"/>
  <c r="T221" i="1" s="1"/>
  <c r="S140" i="1"/>
  <c r="S221" i="1" s="1"/>
  <c r="P140" i="1"/>
  <c r="P221" i="1" s="1"/>
  <c r="O140" i="1"/>
  <c r="O221" i="1" s="1"/>
  <c r="N140" i="1"/>
  <c r="N221" i="1" s="1"/>
  <c r="M140" i="1"/>
  <c r="M221" i="1" s="1"/>
  <c r="K140" i="1"/>
  <c r="K221" i="1" s="1"/>
  <c r="J140" i="1"/>
  <c r="J221" i="1" s="1"/>
  <c r="I140" i="1"/>
  <c r="I221" i="1" s="1"/>
  <c r="H140" i="1"/>
  <c r="H221" i="1" s="1"/>
  <c r="G140" i="1"/>
  <c r="G221" i="1" s="1"/>
  <c r="F140" i="1"/>
  <c r="F221" i="1" s="1"/>
  <c r="E140" i="1"/>
  <c r="E221" i="1" s="1"/>
  <c r="D140" i="1"/>
  <c r="D221" i="1" s="1"/>
  <c r="C140" i="1"/>
  <c r="C221" i="1" s="1"/>
  <c r="C222" i="1" s="1"/>
  <c r="AC140" i="1"/>
  <c r="AC221" i="1" s="1"/>
  <c r="U221" i="1"/>
  <c r="L140" i="1"/>
  <c r="L221" i="1" s="1"/>
  <c r="AC11" i="1" l="1"/>
  <c r="AC42" i="1" s="1"/>
  <c r="U11" i="1"/>
  <c r="U42" i="1" s="1"/>
  <c r="D97" i="1" l="1"/>
  <c r="D222" i="1" s="1"/>
  <c r="E97" i="1"/>
  <c r="E222" i="1" s="1"/>
  <c r="F97" i="1"/>
  <c r="F222" i="1" s="1"/>
  <c r="G97" i="1"/>
  <c r="G222" i="1" s="1"/>
  <c r="H97" i="1"/>
  <c r="H222" i="1" s="1"/>
  <c r="I97" i="1"/>
  <c r="I222" i="1" s="1"/>
  <c r="J97" i="1"/>
  <c r="J222" i="1" s="1"/>
  <c r="K97" i="1"/>
  <c r="K222" i="1" s="1"/>
  <c r="L97" i="1"/>
  <c r="L222" i="1" s="1"/>
  <c r="M97" i="1"/>
  <c r="M222" i="1" s="1"/>
  <c r="N97" i="1"/>
  <c r="N222" i="1" s="1"/>
  <c r="O97" i="1"/>
  <c r="O222" i="1" s="1"/>
  <c r="P97" i="1"/>
  <c r="P222" i="1" s="1"/>
  <c r="R222" i="1"/>
  <c r="S97" i="1"/>
  <c r="S222" i="1" s="1"/>
  <c r="T97" i="1"/>
  <c r="T222" i="1" s="1"/>
  <c r="U97" i="1"/>
  <c r="U222" i="1" s="1"/>
  <c r="V97" i="1"/>
  <c r="V222" i="1" s="1"/>
  <c r="W97" i="1"/>
  <c r="W222" i="1" s="1"/>
  <c r="X97" i="1"/>
  <c r="X222" i="1" s="1"/>
  <c r="Z97" i="1"/>
  <c r="Z222" i="1" s="1"/>
  <c r="AA97" i="1"/>
  <c r="AA222" i="1" s="1"/>
  <c r="AB97" i="1"/>
  <c r="AB222" i="1" s="1"/>
  <c r="AC97" i="1"/>
  <c r="AC222" i="1" s="1"/>
  <c r="AD97" i="1"/>
  <c r="AD222" i="1" s="1"/>
  <c r="AF97" i="1"/>
  <c r="AF222" i="1" s="1"/>
  <c r="AG97" i="1"/>
  <c r="AG222" i="1" s="1"/>
  <c r="AH97" i="1"/>
  <c r="AH222" i="1" s="1"/>
  <c r="AI97" i="1"/>
  <c r="AI222" i="1" s="1"/>
  <c r="AJ97" i="1"/>
  <c r="AJ222" i="1" s="1"/>
  <c r="AK97" i="1"/>
  <c r="AK222" i="1" s="1"/>
  <c r="AE97" i="1" l="1"/>
  <c r="AE2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kskoczolek</author>
    <author>awypartowicz</author>
    <author>Kamil Muniak</author>
    <author>Mateusz Bjadała</author>
    <author>tc={E3804212-6D7F-4CD0-8846-52EE386B960B}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dz 65/52 obr. P-61 + dojście</t>
        </r>
      </text>
    </comment>
    <comment ref="D9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dz 65/52 obr. P-61 + dojście</t>
        </r>
      </text>
    </comment>
    <comment ref="J9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U9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gwarancja do 28.12.2023
nawierzchnia z kostki</t>
        </r>
      </text>
    </comment>
    <comment ref="W9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2,9 m2 fragment ścieżki sensorycznej z różnych kamieni i 69,3 m2 nawierzchnie żwirowe
</t>
        </r>
      </text>
    </comment>
    <comment ref="X9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fragment ścieżki sensorycznej
</t>
        </r>
      </text>
    </comment>
    <comment ref="AH9" authorId="1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4 szt. ławki antywandal z oparciem (gwarancja mineła 28.12.2023),
11 szt. ławki antywandal bez oparcia (gwarancja mineła 13.12.2021),
5 szt. leżak Caspe,
5 szt. siedziska betonowe (gwarancja mineła 13.12.2021)</t>
        </r>
      </text>
    </comment>
    <comment ref="AI9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kosz na smieci 3 szt (gwarancja do 13.12.2021)</t>
        </r>
      </text>
    </comment>
    <comment ref="AJ9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tablica informacyjna 1 szt, gablota 1 szt,  tabliczki informacyjne małe 5 szt (gwarancja do 28.12.2023) </t>
        </r>
      </text>
    </comment>
    <comment ref="AL9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gwarancja donic, skrzyni i żagla minęła 28.12.2023 </t>
        </r>
      </text>
    </comment>
    <comment ref="D10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czystość prowadzi MPO</t>
        </r>
      </text>
    </comment>
    <comment ref="U11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ścieżka asfaltowa 668 m2 (gwarancja do 19.10.2024) + kostka integracyjna żółta i kostka betonowa szara
167 m2 ścieżka asfaltowa (gwarancja do 07.2027)</t>
        </r>
      </text>
    </comment>
    <comment ref="Z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515 m2 sztucznej trawy (gwarancja do 19.10.2024) </t>
        </r>
      </text>
    </comment>
    <comment ref="AC11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724 m2 nawierzchni żwirowych 
331 m2 naw żwirowej (gwarancja do 07.2027)</t>
        </r>
      </text>
    </comment>
    <comment ref="AF11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piłkochwyt, gwarancja do 19.10.2022</t>
        </r>
      </text>
    </comment>
    <comment ref="AH11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ławki bez oparcia 4 szt, ławki z oparciem 7 szt,  (gwarancja minęła 19.10.2022), siedziska 6 szt, </t>
        </r>
      </text>
    </comment>
    <comment ref="AI11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kosze na śmieci  11 szt (gwarancja do 19.10.2022)
kosze na smieci 8 szt + kosze na psie odchody 2 szt (gwarancja do 07.2025)</t>
        </r>
      </text>
    </comment>
    <comment ref="AJ11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1 szt tablica info o skwerze
1 szt tablica info na siłownię
(gwarancja do 07.2025)</t>
        </r>
      </text>
    </comment>
    <comment ref="AL11" authorId="1" shapeId="0" xr:uid="{00000000-0006-0000-0000-000013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gwarancja stolików, twistera mięła19.10.2022, elementy nr 14-20 gwarancja do 07.2025), </t>
        </r>
      </text>
    </comment>
    <comment ref="O12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 trawy ozdobne, tawuły, trzmieliny </t>
        </r>
      </text>
    </comment>
    <comment ref="U12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142,3 m2  kostka betonowa,  nawierzchnia kładki 34,2 m2 (gwarancja do 21.11.2021), 
schody 62 m2</t>
        </r>
      </text>
    </comment>
    <comment ref="AE12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barierka przy kładce</t>
        </r>
      </text>
    </comment>
    <comment ref="AL12" authorId="1" shapeId="0" xr:uid="{00000000-0006-0000-0000-000017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gwarancja minęła 21.11.2021</t>
        </r>
      </text>
    </comment>
    <comment ref="U13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15,5 m2 naw z kostki betonowej, 58 m2 chodnik z płyt betonowych</t>
        </r>
      </text>
    </comment>
    <comment ref="AH13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4 szt ławki solarne</t>
        </r>
      </text>
    </comment>
    <comment ref="AJ13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tablica informacyjna wysoka 1 szt,  
tablica informacyjna niska 2 szt </t>
        </r>
      </text>
    </comment>
    <comment ref="W15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nawierzchnia z kruszywa wraz z betonowymi obrzeżami </t>
        </r>
      </text>
    </comment>
    <comment ref="R16" authorId="2" shapeId="0" xr:uid="{00000000-0006-0000-0000-00001C000000}">
      <text>
        <r>
          <rPr>
            <sz val="9"/>
            <color indexed="81"/>
            <rFont val="Tahoma"/>
            <family val="2"/>
            <charset val="238"/>
          </rPr>
          <t xml:space="preserve">
- lipa drobnolistna 'Rancho' 6 szt
- jarząb szwedzki 1 szt
- wiśnia piłkowana 'Amanogawa' 2 szt
- klon polny 'Elsrijk' 5 szt
- wiśnia piłkowana 'Kanzan' 3 szt
- jabłoń "Ola" 3 szt</t>
        </r>
      </text>
    </comment>
    <comment ref="R17" authorId="2" shapeId="0" xr:uid="{00000000-0006-0000-0000-00001D000000}">
      <text>
        <r>
          <rPr>
            <sz val="9"/>
            <color indexed="81"/>
            <rFont val="Tahoma"/>
            <family val="2"/>
            <charset val="238"/>
          </rPr>
          <t>grab pospolity 'Fastigiata'</t>
        </r>
      </text>
    </comment>
    <comment ref="S17" authorId="2" shapeId="0" xr:uid="{00000000-0006-0000-0000-00001E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kolorach białych i czerwonych</t>
        </r>
      </text>
    </comment>
    <comment ref="R21" authorId="2" shapeId="0" xr:uid="{00000000-0006-0000-0000-00001F000000}">
      <text>
        <r>
          <rPr>
            <sz val="9"/>
            <color indexed="81"/>
            <rFont val="Tahoma"/>
            <family val="2"/>
            <charset val="238"/>
          </rPr>
          <t xml:space="preserve">
- lipa drobnolistna  3 szt
- klon polny 2 szt
- jabłoń ’Ola’  7 szt
- jabłoń ’Royalty’ 3 szt
 - grusza drobnoowocowa ’Chanticleer’ 3 szt
- wiśnia piłkowana 'Kanzan'4 szt
- jarząb pospolity 3 szt
- platan klonolistny 3 szt- przy ogr placu zabaw
- grab pospolity  4 szt- przy ogrodzeniu placu zabaw</t>
        </r>
      </text>
    </comment>
    <comment ref="R22" authorId="2" shapeId="0" xr:uid="{00000000-0006-0000-0000-000020000000}">
      <text>
        <r>
          <rPr>
            <sz val="9"/>
            <color indexed="81"/>
            <rFont val="Tahoma"/>
            <family val="2"/>
            <charset val="238"/>
          </rPr>
          <t xml:space="preserve">- lipa drobnolistna 4 szt
</t>
        </r>
      </text>
    </comment>
    <comment ref="U22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schody</t>
        </r>
      </text>
    </comment>
    <comment ref="AE22" authorId="0" shapeId="0" xr:uid="{00000000-0006-0000-0000-000022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poręcz przy schodach</t>
        </r>
      </text>
    </comment>
    <comment ref="R31" authorId="2" shapeId="0" xr:uid="{00000000-0006-0000-0000-000023000000}">
      <text>
        <r>
          <rPr>
            <sz val="9"/>
            <color indexed="81"/>
            <rFont val="Tahoma"/>
            <family val="2"/>
            <charset val="238"/>
          </rPr>
          <t xml:space="preserve">
lipa drobnolistna 3 szt</t>
        </r>
      </text>
    </comment>
    <comment ref="O33" authorId="0" shapeId="0" xr:uid="{00000000-0006-0000-0000-000024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pnącza przy ekranie </t>
        </r>
      </text>
    </comment>
    <comment ref="R33" authorId="2" shapeId="0" xr:uid="{00000000-0006-0000-0000-000025000000}">
      <text>
        <r>
          <rPr>
            <sz val="9"/>
            <color indexed="81"/>
            <rFont val="Tahoma"/>
            <family val="2"/>
            <charset val="238"/>
          </rPr>
          <t xml:space="preserve">
klon jawor</t>
        </r>
      </text>
    </comment>
    <comment ref="J36" authorId="1" shapeId="0" xr:uid="{00000000-0006-0000-0000-000026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Koszenie 2 razy w roku</t>
        </r>
      </text>
    </comment>
    <comment ref="H37" authorId="1" shapeId="0" xr:uid="{40C65A77-D386-4EBB-A6DF-D1F3A1DEEF36}">
      <text>
        <r>
          <rPr>
            <b/>
            <sz val="9"/>
            <color indexed="81"/>
            <rFont val="Tahoma"/>
            <charset val="1"/>
          </rPr>
          <t>awypartowicz:</t>
        </r>
        <r>
          <rPr>
            <sz val="9"/>
            <color indexed="81"/>
            <rFont val="Tahoma"/>
            <charset val="1"/>
          </rPr>
          <t xml:space="preserve">
pas 2m po obwodzie i wzdłuż chodnika, po obu jego stronach </t>
        </r>
      </text>
    </comment>
    <comment ref="C38" authorId="1" shapeId="0" xr:uid="{00000000-0006-0000-0000-000027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pow. z wyłączeniem dojścia i dojazdu do szkoły</t>
        </r>
      </text>
    </comment>
    <comment ref="R43" authorId="2" shapeId="0" xr:uid="{00000000-0006-0000-0000-000028000000}">
      <text>
        <r>
          <rPr>
            <sz val="9"/>
            <color indexed="81"/>
            <rFont val="Tahoma"/>
            <family val="2"/>
            <charset val="238"/>
          </rPr>
          <t xml:space="preserve">
- klon polny  'Elsrijk'  1 szt
- klon czerwony 'Red Sunset' 6 szt</t>
        </r>
      </text>
    </comment>
    <comment ref="R44" authorId="2" shapeId="0" xr:uid="{00000000-0006-0000-0000-000029000000}">
      <text>
        <r>
          <rPr>
            <sz val="9"/>
            <color indexed="81"/>
            <rFont val="Tahoma"/>
            <family val="2"/>
            <charset val="238"/>
          </rPr>
          <t xml:space="preserve">
jabłoń 'Ola' 1 szt</t>
        </r>
      </text>
    </comment>
    <comment ref="R46" authorId="2" shapeId="0" xr:uid="{00000000-0006-0000-0000-00002A000000}">
      <text>
        <r>
          <rPr>
            <sz val="9"/>
            <color indexed="81"/>
            <rFont val="Tahoma"/>
            <family val="2"/>
            <charset val="238"/>
          </rPr>
          <t xml:space="preserve">
1 szt platan klonolistny</t>
        </r>
      </text>
    </comment>
    <comment ref="R47" authorId="2" shapeId="0" xr:uid="{00000000-0006-0000-0000-00002B000000}">
      <text>
        <r>
          <rPr>
            <sz val="9"/>
            <color indexed="81"/>
            <rFont val="Tahoma"/>
            <family val="2"/>
            <charset val="238"/>
          </rPr>
          <t xml:space="preserve">
- platan klonolistny 2 szt
- wiśnia piłkowana 'Kanzan' 6 szt
- grab pospolity  7 szt
- jabłoń "Ola" 2 szt</t>
        </r>
      </text>
    </comment>
    <comment ref="U48" authorId="0" shapeId="0" xr:uid="{00000000-0006-0000-0000-00002C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 do koszykówki 215 m2</t>
        </r>
      </text>
    </comment>
    <comment ref="G49" authorId="0" shapeId="0" xr:uid="{00000000-0006-0000-0000-00002D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 trawiaste</t>
        </r>
      </text>
    </comment>
    <comment ref="K49" authorId="0" shapeId="0" xr:uid="{00000000-0006-0000-0000-00002E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 trawiaste</t>
        </r>
      </text>
    </comment>
    <comment ref="R50" authorId="2" shapeId="0" xr:uid="{00000000-0006-0000-0000-00002F000000}">
      <text>
        <r>
          <rPr>
            <sz val="9"/>
            <color indexed="81"/>
            <rFont val="Tahoma"/>
            <family val="2"/>
            <charset val="238"/>
          </rPr>
          <t xml:space="preserve">
- olsza czarna 1 szt
- jabłoń 'Ola' 5 szt w pielęgnacji do 04.2025</t>
        </r>
      </text>
    </comment>
    <comment ref="U50" authorId="2" shapeId="0" xr:uid="{00000000-0006-0000-0000-000030000000}">
      <text>
        <r>
          <rPr>
            <sz val="9"/>
            <color indexed="81"/>
            <rFont val="Tahoma"/>
            <family val="2"/>
            <charset val="238"/>
          </rPr>
          <t xml:space="preserve">
- 105 m2 kostka betonowa wraz z 
95 mb obrzeży betonowych 30x4 cm 
- 4,5 m2 schody terenowe</t>
        </r>
      </text>
    </comment>
    <comment ref="W50" authorId="1" shapeId="0" xr:uid="{00000000-0006-0000-0000-000031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Nawierzchnia żwirowa Kopalnia Zalas z obrzeżami stalowymi Producent Stal-Kop Urbańczyk</t>
        </r>
      </text>
    </comment>
    <comment ref="O52" authorId="0" shapeId="0" xr:uid="{00000000-0006-0000-0000-000032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175 m2 bluszcz pospolity (sadzont 2 szt/ma, 700 szt)</t>
        </r>
      </text>
    </comment>
    <comment ref="O54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55 m2 trzmielina
17,5 m2 dereń</t>
        </r>
      </text>
    </comment>
    <comment ref="R55" authorId="2" shapeId="0" xr:uid="{00000000-0006-0000-0000-000034000000}">
      <text>
        <r>
          <rPr>
            <sz val="9"/>
            <color indexed="81"/>
            <rFont val="Tahoma"/>
            <family val="2"/>
            <charset val="238"/>
          </rPr>
          <t xml:space="preserve">
klon polny 'Elsrijk' 3 szt działka nr 295/5 obr. P-49– ul. Białoruska, na wysokości nr 135</t>
        </r>
      </text>
    </comment>
    <comment ref="O56" authorId="0" shapeId="0" xr:uid="{00000000-0006-0000-0000-000035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róże okrywowe</t>
        </r>
      </text>
    </comment>
    <comment ref="T56" authorId="0" shapeId="0" xr:uid="{00000000-0006-0000-0000-000036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5 szt betonowych donic przy ogrodzie sensorycznych</t>
        </r>
      </text>
    </comment>
    <comment ref="R60" authorId="2" shapeId="0" xr:uid="{00000000-0006-0000-0000-000037000000}">
      <text>
        <r>
          <rPr>
            <sz val="9"/>
            <color indexed="81"/>
            <rFont val="Tahoma"/>
            <family val="2"/>
            <charset val="238"/>
          </rPr>
          <t xml:space="preserve">
- jesion wyniosły 'Atlas' 1 szt naprzeciwko nr 99
- grab pospolity
‘Fastigiata’ 1 szt na skrzyżowaniu z ul. Łużycką</t>
        </r>
      </text>
    </comment>
    <comment ref="R62" authorId="2" shapeId="0" xr:uid="{00000000-0006-0000-0000-000038000000}">
      <text>
        <r>
          <rPr>
            <sz val="9"/>
            <color indexed="81"/>
            <rFont val="Tahoma"/>
            <family val="2"/>
            <charset val="238"/>
          </rPr>
          <t xml:space="preserve">
jabłoń ’Royalty’ 1 szt</t>
        </r>
      </text>
    </comment>
    <comment ref="R63" authorId="2" shapeId="0" xr:uid="{00000000-0006-0000-0000-000039000000}">
      <text>
        <r>
          <rPr>
            <b/>
            <sz val="9"/>
            <color indexed="81"/>
            <rFont val="Tahoma"/>
            <family val="2"/>
            <charset val="238"/>
          </rPr>
          <t>lipa drobnolistna 'Rancho'</t>
        </r>
      </text>
    </comment>
    <comment ref="O66" authorId="0" shapeId="0" xr:uid="{00000000-0006-0000-0000-00003A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dereń biały 'Elegantissima'</t>
        </r>
      </text>
    </comment>
    <comment ref="T66" authorId="0" shapeId="0" xr:uid="{00000000-0006-0000-0000-00003B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 betonowe donice przy przystanku obok pętli</t>
        </r>
      </text>
    </comment>
    <comment ref="J77" authorId="2" shapeId="0" xr:uid="{00000000-0006-0000-0000-00003C000000}">
      <text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R77" authorId="2" shapeId="0" xr:uid="{00000000-0006-0000-0000-00003D000000}">
      <text>
        <r>
          <rPr>
            <sz val="9"/>
            <color indexed="81"/>
            <rFont val="Tahoma"/>
            <family val="2"/>
            <charset val="238"/>
          </rPr>
          <t xml:space="preserve">
lipa drobnolistna 'Rancho'
przy skrzyżowaniu z ul. Na Kozłówce</t>
        </r>
      </text>
    </comment>
    <comment ref="R80" authorId="2" shapeId="0" xr:uid="{00000000-0006-0000-0000-00003E000000}">
      <text>
        <r>
          <rPr>
            <sz val="9"/>
            <color indexed="81"/>
            <rFont val="Tahoma"/>
            <family val="2"/>
            <charset val="238"/>
          </rPr>
          <t xml:space="preserve">
Grab pospolity ‘Fastigiata’  1 szt</t>
        </r>
      </text>
    </comment>
    <comment ref="O87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350 m2 śnieguliczki
35 m2 pnączy</t>
        </r>
      </text>
    </comment>
    <comment ref="R88" authorId="2" shapeId="0" xr:uid="{00000000-0006-0000-0000-000040000000}">
      <text>
        <r>
          <rPr>
            <sz val="9"/>
            <color indexed="81"/>
            <rFont val="Tahoma"/>
            <family val="2"/>
            <charset val="238"/>
          </rPr>
          <t xml:space="preserve">
lipa drobnolistna ‘Rancho’ 1 szt</t>
        </r>
      </text>
    </comment>
    <comment ref="O89" authorId="0" shapeId="0" xr:uid="{00000000-0006-0000-0000-000041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111 m2 lilaków przy przystankach + 182 m2 tawuł przy skrzyż  z Herberta</t>
        </r>
      </text>
    </comment>
    <comment ref="R89" authorId="2" shapeId="0" xr:uid="{00000000-0006-0000-0000-000042000000}">
      <text>
        <r>
          <rPr>
            <sz val="9"/>
            <color indexed="81"/>
            <rFont val="Tahoma"/>
            <family val="2"/>
            <charset val="238"/>
          </rPr>
          <t xml:space="preserve">
dąb czerwony
naprzeciwko nr 41, w pobliżu pętli</t>
        </r>
      </text>
    </comment>
    <comment ref="O92" authorId="0" shapeId="0" xr:uid="{00000000-0006-0000-0000-000043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90 m2 pnączy przy ekranach
280 m2 derenie</t>
        </r>
      </text>
    </comment>
    <comment ref="H94" authorId="1" shapeId="0" xr:uid="{42DDA88F-A387-4C03-8BEC-6DB69390D1D1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- odjeta część zajęta pod TŁ</t>
        </r>
      </text>
    </comment>
    <comment ref="I94" authorId="1" shapeId="0" xr:uid="{40CB268C-959B-4183-802C-60821F2C547D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- odjeta część zajęta pod TŁ</t>
        </r>
      </text>
    </comment>
    <comment ref="J94" authorId="2" shapeId="0" xr:uid="{00000000-0006-0000-0000-000044000000}">
      <text>
        <r>
          <rPr>
            <sz val="9"/>
            <color indexed="81"/>
            <rFont val="Tahoma"/>
            <family val="2"/>
            <charset val="238"/>
          </rPr>
          <t xml:space="preserve">
łąka kwietna - odjeta część zajęta pod TŁ</t>
        </r>
      </text>
    </comment>
    <comment ref="R94" authorId="2" shapeId="0" xr:uid="{00000000-0006-0000-0000-000045000000}">
      <text>
        <r>
          <rPr>
            <sz val="9"/>
            <color indexed="81"/>
            <rFont val="Tahoma"/>
            <family val="2"/>
            <charset val="238"/>
          </rPr>
          <t xml:space="preserve">
lipa drobnolistna 'Rancho'
na wysokości budynku Gołaśka 43a</t>
        </r>
      </text>
    </comment>
    <comment ref="O95" authorId="0" shapeId="0" xr:uid="{00000000-0006-0000-0000-000046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110 m2 krzewuszka cudowna
70 m2 lilak Palibin
35  m2 berberys</t>
        </r>
      </text>
    </comment>
    <comment ref="U99" authorId="0" shapeId="0" xr:uid="{00000000-0006-0000-0000-000047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86 m2 alejka mineralno- asfaltowa; 
33,6 m2 alejki z płyt betonowych 
(gwarancja do 28.09.2024)</t>
        </r>
      </text>
    </comment>
    <comment ref="W99" authorId="0" shapeId="0" xr:uid="{00000000-0006-0000-0000-000048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gwarancja do 28.09. 2024</t>
        </r>
      </text>
    </comment>
    <comment ref="AE99" authorId="0" shapeId="0" xr:uid="{00000000-0006-0000-0000-000049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57,5 mb barierki </t>
        </r>
      </text>
    </comment>
    <comment ref="AH99" authorId="0" shapeId="0" xr:uid="{00000000-0006-0000-0000-00004A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3 ławki projektowe </t>
        </r>
      </text>
    </comment>
    <comment ref="AJ99" authorId="0" shapeId="0" xr:uid="{00000000-0006-0000-0000-00004B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 tablica kredowa, 
1 tablica wysoka, 
3 tablice niskie
</t>
        </r>
      </text>
    </comment>
    <comment ref="I100" authorId="2" shapeId="0" xr:uid="{00000000-0006-0000-0000-00004C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przy alejkach</t>
        </r>
      </text>
    </comment>
    <comment ref="L100" authorId="2" shapeId="0" xr:uid="{00000000-0006-0000-0000-00004D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przy alejkach</t>
        </r>
      </text>
    </comment>
    <comment ref="R100" authorId="2" shapeId="0" xr:uid="{00000000-0006-0000-0000-00004E000000}">
      <text>
        <r>
          <rPr>
            <sz val="9"/>
            <color indexed="81"/>
            <rFont val="Tahoma"/>
            <family val="2"/>
            <charset val="238"/>
          </rPr>
          <t xml:space="preserve">
olsza czarna 1 szt na działce 896/4 obr. P-53 przy ul. Żabiej</t>
        </r>
      </text>
    </comment>
    <comment ref="AH101" authorId="2" shapeId="0" xr:uid="{00000000-0006-0000-0000-00004F000000}">
      <text>
        <r>
          <rPr>
            <sz val="9"/>
            <color indexed="81"/>
            <rFont val="Tahoma"/>
            <family val="2"/>
            <charset val="238"/>
          </rPr>
          <t>ławki i leżaki</t>
        </r>
      </text>
    </comment>
    <comment ref="R103" authorId="2" shapeId="0" xr:uid="{00000000-0006-0000-0000-000050000000}">
      <text>
        <r>
          <rPr>
            <sz val="9"/>
            <color indexed="81"/>
            <rFont val="Tahoma"/>
            <family val="2"/>
            <charset val="238"/>
          </rPr>
          <t xml:space="preserve">
lipa drobnolistna 1 szt</t>
        </r>
      </text>
    </comment>
    <comment ref="P104" authorId="0" shapeId="0" xr:uid="{00000000-0006-0000-0000-000051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25 pęcherznica
</t>
        </r>
      </text>
    </comment>
    <comment ref="R104" authorId="2" shapeId="0" xr:uid="{00000000-0006-0000-0000-000052000000}">
      <text>
        <r>
          <rPr>
            <sz val="9"/>
            <color indexed="81"/>
            <rFont val="Tahoma"/>
            <family val="2"/>
            <charset val="238"/>
          </rPr>
          <t>- grusza drobnoowocowa ’Chanticleer’ 7  szt na wysokości budynku 14 d,
- wiązszypułkowy 9 szt,
- oraz grab pospolity 'Columnare' 15 szt na wysokości budynku nr 16 i przy cmentarzu</t>
        </r>
      </text>
    </comment>
    <comment ref="AE104" authorId="0" shapeId="0" xr:uid="{00000000-0006-0000-0000-000053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102 mb ogrodzenie metalowe</t>
        </r>
      </text>
    </comment>
    <comment ref="P105" authorId="3" shapeId="0" xr:uid="{00000000-0006-0000-0000-000054000000}">
      <text>
        <r>
          <rPr>
            <sz val="9"/>
            <color indexed="81"/>
            <rFont val="Tahoma"/>
            <family val="2"/>
            <charset val="238"/>
          </rPr>
          <t xml:space="preserve">
żywotniki przy ogrodzeniu cmentarza,
17 laurowiśnia przy wiacie rowerowej</t>
        </r>
      </text>
    </comment>
    <comment ref="H106" authorId="1" shapeId="0" xr:uid="{DE5BAF39-6643-42F7-BB71-96376F684F32}">
      <text>
        <r>
          <rPr>
            <b/>
            <sz val="9"/>
            <color indexed="81"/>
            <rFont val="Tahoma"/>
            <charset val="1"/>
          </rPr>
          <t>awypartowicz:</t>
        </r>
        <r>
          <rPr>
            <sz val="9"/>
            <color indexed="81"/>
            <rFont val="Tahoma"/>
            <charset val="1"/>
          </rPr>
          <t xml:space="preserve">
pas 1,5m wzdłuż ogordzenia budynku Wielicka 271</t>
        </r>
      </text>
    </comment>
    <comment ref="R106" authorId="2" shapeId="0" xr:uid="{00000000-0006-0000-0000-000055000000}">
      <text>
        <r>
          <rPr>
            <sz val="9"/>
            <color indexed="81"/>
            <rFont val="Tahoma"/>
            <family val="2"/>
            <charset val="238"/>
          </rPr>
          <t xml:space="preserve">
- leszczyna turecka 2 szt
</t>
        </r>
      </text>
    </comment>
    <comment ref="R107" authorId="2" shapeId="0" xr:uid="{00000000-0006-0000-0000-000056000000}">
      <text>
        <r>
          <rPr>
            <sz val="9"/>
            <color indexed="81"/>
            <rFont val="Tahoma"/>
            <family val="2"/>
            <charset val="238"/>
          </rPr>
          <t xml:space="preserve">
- leszczyna turecka 2 szt
- lipa drobnolistna 'Rancho' 2 szt</t>
        </r>
      </text>
    </comment>
    <comment ref="AH107" authorId="0" shapeId="0" xr:uid="{00000000-0006-0000-0000-000057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Ławka antywandal 3 szt, 
Ławka młodzieżowa 2 szt</t>
        </r>
      </text>
    </comment>
    <comment ref="AI107" authorId="0" shapeId="0" xr:uid="{00000000-0006-0000-0000-000058000000}">
      <text>
        <r>
          <rPr>
            <b/>
            <sz val="9"/>
            <color indexed="81"/>
            <rFont val="Tahoma"/>
            <family val="2"/>
            <charset val="238"/>
          </rPr>
          <t xml:space="preserve">k.muniak:
</t>
        </r>
        <r>
          <rPr>
            <sz val="9"/>
            <color indexed="81"/>
            <rFont val="Tahoma"/>
            <family val="2"/>
            <charset val="238"/>
          </rPr>
          <t xml:space="preserve">1 metalowy
1 betonowy
</t>
        </r>
      </text>
    </comment>
    <comment ref="R108" authorId="2" shapeId="0" xr:uid="{00000000-0006-0000-0000-000059000000}">
      <text>
        <r>
          <rPr>
            <sz val="9"/>
            <color indexed="81"/>
            <rFont val="Tahoma"/>
            <family val="2"/>
            <charset val="238"/>
          </rPr>
          <t xml:space="preserve">
wiśnia piłkowana 'Kanzan' 1 szt</t>
        </r>
      </text>
    </comment>
    <comment ref="S108" authorId="0" shapeId="0" xr:uid="{00000000-0006-0000-0000-00005A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kolorach białych i czerwonych</t>
        </r>
      </text>
    </comment>
    <comment ref="U108" authorId="0" shapeId="0" xr:uid="{00000000-0006-0000-0000-00005B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schody</t>
        </r>
      </text>
    </comment>
    <comment ref="AE108" authorId="0" shapeId="0" xr:uid="{00000000-0006-0000-0000-00005C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poręcz</t>
        </r>
      </text>
    </comment>
    <comment ref="R109" authorId="1" shapeId="0" xr:uid="{00000000-0006-0000-0000-00005D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- grab pospolity 'Fastigiata' 2 szt
- lipa drobnolistna 'Rancho' 1 szt przy ul. Facimiech</t>
        </r>
      </text>
    </comment>
    <comment ref="U109" authorId="0" shapeId="0" xr:uid="{00000000-0006-0000-0000-00005E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stara alejka w kierunku poczty
schody przy ul. Facimiech
nowa alejka przy basenie
alejki asfaltowe
płytki betonowe
szachownica z płytek</t>
        </r>
      </text>
    </comment>
    <comment ref="AE109" authorId="0" shapeId="0" xr:uid="{00000000-0006-0000-0000-00005F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poręcze</t>
        </r>
      </text>
    </comment>
    <comment ref="AH109" authorId="1" shapeId="0" xr:uid="{00000000-0006-0000-0000-000060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w tym 1 ławka wokół drzewa</t>
        </r>
      </text>
    </comment>
    <comment ref="U110" authorId="0" shapeId="0" xr:uid="{00000000-0006-0000-0000-000061000000}">
      <text>
        <r>
          <rPr>
            <b/>
            <sz val="9"/>
            <color indexed="81"/>
            <rFont val="Tahoma"/>
            <family val="2"/>
            <charset val="238"/>
          </rPr>
          <t xml:space="preserve">k.muniak:
</t>
        </r>
        <r>
          <rPr>
            <sz val="9"/>
            <color indexed="81"/>
            <rFont val="Tahoma"/>
            <family val="2"/>
            <charset val="238"/>
          </rPr>
          <t xml:space="preserve">chodniki                        </t>
        </r>
      </text>
    </comment>
    <comment ref="R113" authorId="2" shapeId="0" xr:uid="{00000000-0006-0000-0000-000062000000}">
      <text>
        <r>
          <rPr>
            <sz val="9"/>
            <color indexed="81"/>
            <rFont val="Tahoma"/>
            <family val="2"/>
            <charset val="238"/>
          </rPr>
          <t xml:space="preserve">
- lipa drobnolistna 'Rancho' 3 szt
- leszczyna turecka 1 szt</t>
        </r>
      </text>
    </comment>
    <comment ref="AI113" authorId="0" shapeId="0" xr:uid="{00000000-0006-0000-0000-000063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1 na psie odchody</t>
        </r>
      </text>
    </comment>
    <comment ref="O115" authorId="1" shapeId="0" xr:uid="{97DDCB82-FC4E-45FA-A808-E6CD6325735C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w tym 90m2 nasadzenia przy ogródku z RDXII</t>
        </r>
      </text>
    </comment>
    <comment ref="R118" authorId="2" shapeId="0" xr:uid="{00000000-0006-0000-0000-000064000000}">
      <text>
        <r>
          <rPr>
            <sz val="9"/>
            <color indexed="81"/>
            <rFont val="Tahoma"/>
            <family val="2"/>
            <charset val="238"/>
          </rPr>
          <t xml:space="preserve">
- klon czerwony ’Red Sunset’ 4 szt</t>
        </r>
      </text>
    </comment>
    <comment ref="R129" authorId="2" shapeId="0" xr:uid="{00000000-0006-0000-0000-000065000000}">
      <text>
        <r>
          <rPr>
            <sz val="9"/>
            <color indexed="81"/>
            <rFont val="Tahoma"/>
            <family val="2"/>
            <charset val="238"/>
          </rPr>
          <t xml:space="preserve">
lipa drobnolistna 'Rancho'  3 szt</t>
        </r>
      </text>
    </comment>
    <comment ref="R130" authorId="2" shapeId="0" xr:uid="{00000000-0006-0000-0000-000066000000}">
      <text>
        <r>
          <rPr>
            <sz val="9"/>
            <color indexed="81"/>
            <rFont val="Tahoma"/>
            <family val="2"/>
            <charset val="238"/>
          </rPr>
          <t xml:space="preserve">
- lipa drobnolistna 'Rancho' 4 szt</t>
        </r>
      </text>
    </comment>
    <comment ref="B135" authorId="1" shapeId="0" xr:uid="{00000000-0006-0000-0000-000067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pozostawiona pow. to teren całej dz. nr 90/5 obr. P-103, wg wskazań Dyr</t>
        </r>
      </text>
    </comment>
    <comment ref="R136" authorId="2" shapeId="0" xr:uid="{00000000-0006-0000-0000-000068000000}">
      <text>
        <r>
          <rPr>
            <sz val="9"/>
            <color indexed="81"/>
            <rFont val="Tahoma"/>
            <family val="2"/>
            <charset val="238"/>
          </rPr>
          <t xml:space="preserve">
ambrowiec amerykański 3 szt,
klon srebrzysty 1 st
</t>
        </r>
      </text>
    </comment>
    <comment ref="J137" authorId="2" shapeId="0" xr:uid="{00000000-0006-0000-0000-000069000000}">
      <text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U137" authorId="0" shapeId="0" xr:uid="{00000000-0006-0000-0000-00006A000000}">
      <text>
        <r>
          <rPr>
            <sz val="9"/>
            <color indexed="81"/>
            <rFont val="Tahoma"/>
            <family val="2"/>
            <charset val="238"/>
          </rPr>
          <t xml:space="preserve">
ścieżka kamienna
</t>
        </r>
      </text>
    </comment>
    <comment ref="R138" authorId="2" shapeId="0" xr:uid="{00000000-0006-0000-0000-00006B000000}">
      <text>
        <r>
          <rPr>
            <sz val="9"/>
            <color indexed="81"/>
            <rFont val="Tahoma"/>
            <family val="2"/>
            <charset val="238"/>
          </rPr>
          <t xml:space="preserve">
wiąz szypułkowy 3 szt</t>
        </r>
      </text>
    </comment>
    <comment ref="P139" authorId="1" shapeId="0" xr:uid="{00000000-0006-0000-0000-00006C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porzeczka i ligustr</t>
        </r>
      </text>
    </comment>
    <comment ref="U139" authorId="1" shapeId="0" xr:uid="{00000000-0006-0000-0000-00006D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80 szt. płyt kamiennych</t>
        </r>
      </text>
    </comment>
    <comment ref="AE139" authorId="1" shapeId="0" xr:uid="{00000000-0006-0000-0000-00006E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ogrodzenie z furtką</t>
        </r>
      </text>
    </comment>
    <comment ref="AH139" authorId="1" shapeId="0" xr:uid="{00000000-0006-0000-0000-00006F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3 x ławka typu krzesło
1 x zwykła ławka</t>
        </r>
      </text>
    </comment>
    <comment ref="O141" authorId="0" shapeId="0" xr:uid="{00000000-0006-0000-0000-000070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60 m2 runianka na wysokości Okólnej 13
krzewuszka, trzmielina</t>
        </r>
      </text>
    </comment>
    <comment ref="R141" authorId="2" shapeId="0" xr:uid="{00000000-0006-0000-0000-000071000000}">
      <text>
        <r>
          <rPr>
            <sz val="9"/>
            <color indexed="81"/>
            <rFont val="Tahoma"/>
            <family val="2"/>
            <charset val="238"/>
          </rPr>
          <t xml:space="preserve">
- lipa drobnolistna  1 szt przy skrzyżowaniu ul. Na Kozłówce i ul. Wlotowej
</t>
        </r>
      </text>
    </comment>
    <comment ref="R142" authorId="2" shapeId="0" xr:uid="{00000000-0006-0000-0000-000072000000}">
      <text>
        <r>
          <rPr>
            <sz val="9"/>
            <color indexed="81"/>
            <rFont val="Tahoma"/>
            <family val="2"/>
            <charset val="238"/>
          </rPr>
          <t xml:space="preserve">
jabłoń 'Ola' 1 szt przy Teligi 2,
</t>
        </r>
      </text>
    </comment>
    <comment ref="R144" authorId="2" shapeId="0" xr:uid="{00000000-0006-0000-0000-000073000000}">
      <text>
        <r>
          <rPr>
            <sz val="9"/>
            <color indexed="81"/>
            <rFont val="Tahoma"/>
            <family val="2"/>
            <charset val="238"/>
          </rPr>
          <t xml:space="preserve">
lipa drobnolistna 1 szt</t>
        </r>
      </text>
    </comment>
    <comment ref="R145" authorId="2" shapeId="0" xr:uid="{00000000-0006-0000-0000-000074000000}">
      <text>
        <r>
          <rPr>
            <sz val="9"/>
            <color indexed="81"/>
            <rFont val="Tahoma"/>
            <family val="2"/>
            <charset val="238"/>
          </rPr>
          <t xml:space="preserve">
- głóg pośredni 'Paul’s Scarlet' 1 szt przy Kurczaba 9,
- jarząb szwedzki 1 szt przy Kurczaba 9
- wiśnia piłkowana 'Amanogawa' 1 szt przy Teligi 4,
- ambrowiec amerykański  1 szt przy Teligi 10,
- jarząb szwedzki 1 szt przy Teligi 12,
- grab pospolity ’Fastigiata’ 1 szt przy Teligi 18
</t>
        </r>
      </text>
    </comment>
    <comment ref="U148" authorId="0" shapeId="0" xr:uid="{00000000-0006-0000-0000-000075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936,2 w tym 744 m2 boiska 
(na gwarancji 11,2 m2 kostki przy bramkach wejściowych</t>
        </r>
      </text>
    </comment>
    <comment ref="R150" authorId="2" shapeId="0" xr:uid="{00000000-0006-0000-0000-000076000000}">
      <text>
        <r>
          <rPr>
            <sz val="9"/>
            <color indexed="81"/>
            <rFont val="Tahoma"/>
            <family val="2"/>
            <charset val="238"/>
          </rPr>
          <t xml:space="preserve">
- klon czerwony ’Red Sunset’ 3 szt
- lipa drobnolistna 'Rancho' 1 szt</t>
        </r>
      </text>
    </comment>
    <comment ref="U150" authorId="0" shapeId="0" xr:uid="{00000000-0006-0000-0000-000077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970 m2 boiska</t>
        </r>
      </text>
    </comment>
    <comment ref="R151" authorId="2" shapeId="0" xr:uid="{00000000-0006-0000-0000-000078000000}">
      <text>
        <r>
          <rPr>
            <sz val="9"/>
            <color indexed="81"/>
            <rFont val="Tahoma"/>
            <family val="2"/>
            <charset val="238"/>
          </rPr>
          <t xml:space="preserve">
grab pospolity 'Fastigiata'  1 szt</t>
        </r>
      </text>
    </comment>
    <comment ref="U151" authorId="2" shapeId="0" xr:uid="{00000000-0006-0000-0000-000079000000}">
      <text>
        <r>
          <rPr>
            <sz val="9"/>
            <color indexed="81"/>
            <rFont val="Tahoma"/>
            <family val="2"/>
            <charset val="238"/>
          </rPr>
          <t xml:space="preserve">
 płytki betonowe</t>
        </r>
      </text>
    </comment>
    <comment ref="W151" authorId="2" shapeId="0" xr:uid="{00000000-0006-0000-0000-00007A000000}">
      <text>
        <r>
          <rPr>
            <sz val="9"/>
            <color indexed="81"/>
            <rFont val="Tahoma"/>
            <family val="2"/>
            <charset val="238"/>
          </rPr>
          <t xml:space="preserve">
kraty z tworzywa wypełnione żwirem</t>
        </r>
      </text>
    </comment>
    <comment ref="R152" authorId="2" shapeId="0" xr:uid="{00000000-0006-0000-0000-00007B000000}">
      <text>
        <r>
          <rPr>
            <sz val="9"/>
            <color indexed="81"/>
            <rFont val="Tahoma"/>
            <family val="2"/>
            <charset val="238"/>
          </rPr>
          <t xml:space="preserve">
lipa drobnolistna 'Greenspire'  1 szt</t>
        </r>
      </text>
    </comment>
    <comment ref="U153" authorId="0" shapeId="0" xr:uid="{00000000-0006-0000-0000-00007C000000}">
      <text>
        <r>
          <rPr>
            <b/>
            <sz val="9"/>
            <color indexed="81"/>
            <rFont val="Tahoma"/>
            <family val="2"/>
            <charset val="238"/>
          </rPr>
          <t xml:space="preserve">k.muniak: 
w tym </t>
        </r>
        <r>
          <rPr>
            <sz val="9"/>
            <color indexed="81"/>
            <rFont val="Tahoma"/>
            <family val="2"/>
            <charset val="238"/>
          </rPr>
          <t xml:space="preserve">chodnik z płyt i korytko ściekowe
</t>
        </r>
      </text>
    </comment>
    <comment ref="Z153" authorId="0" shapeId="0" xr:uid="{00000000-0006-0000-0000-00007D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nawierzchnia EPDM gwarancja do 28.10.2025</t>
        </r>
      </text>
    </comment>
    <comment ref="G155" authorId="0" shapeId="0" xr:uid="{00000000-0006-0000-0000-00007E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 trawiaste</t>
        </r>
      </text>
    </comment>
    <comment ref="K155" authorId="0" shapeId="0" xr:uid="{00000000-0006-0000-0000-00007F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 trawiaste</t>
        </r>
      </text>
    </comment>
    <comment ref="U155" authorId="0" shapeId="0" xr:uid="{00000000-0006-0000-0000-000080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chodnik brukowy  </t>
        </r>
      </text>
    </comment>
    <comment ref="G156" authorId="0" shapeId="0" xr:uid="{00000000-0006-0000-0000-000081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
trawiasto-ziemne</t>
        </r>
      </text>
    </comment>
    <comment ref="K156" authorId="0" shapeId="0" xr:uid="{00000000-0006-0000-0000-000082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w tym boisko
trawiasto-ziemne</t>
        </r>
      </text>
    </comment>
    <comment ref="U156" authorId="0" shapeId="0" xr:uid="{00000000-0006-0000-0000-000083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boisko asfaltowe </t>
        </r>
      </text>
    </comment>
    <comment ref="U158" authorId="0" shapeId="0" xr:uid="{00000000-0006-0000-0000-000084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chodnika z kostki</t>
        </r>
      </text>
    </comment>
    <comment ref="O161" authorId="1" shapeId="0" xr:uid="{0ACE23E2-7DB6-4CC2-925E-EEE132F6014D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w tym 7m2 przy skrzyżowaniu z ul. Podłęską</t>
        </r>
      </text>
    </comment>
    <comment ref="R161" authorId="2" shapeId="0" xr:uid="{00000000-0006-0000-0000-000085000000}">
      <text>
        <r>
          <rPr>
            <sz val="9"/>
            <color indexed="81"/>
            <rFont val="Tahoma"/>
            <family val="2"/>
            <charset val="238"/>
          </rPr>
          <t xml:space="preserve">
lipa drobnolistna 'Rancho' 1 szt</t>
        </r>
      </text>
    </comment>
    <comment ref="R162" authorId="2" shapeId="0" xr:uid="{00000000-0006-0000-0000-000086000000}">
      <text>
        <r>
          <rPr>
            <sz val="9"/>
            <color indexed="81"/>
            <rFont val="Tahoma"/>
            <family val="2"/>
            <charset val="238"/>
          </rPr>
          <t xml:space="preserve">
- jarząb szwedzki 2 szt oraz klon polny ’Elsrijk’ 2 szt na wys nr 12
- lipa drobnolistna 1 szt na wys nr 10
- jarząb szwedzki 1 szt na przeciwkon nr 10</t>
        </r>
      </text>
    </comment>
    <comment ref="O163" authorId="0" shapeId="0" xr:uid="{00000000-0006-0000-0000-000087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111 przy pomniku Orła 
 60 róże przy skrzyżowaniu z M.Górą
53 róże przy skrzy z Młodzieży
146 trzmielina przyu cmentarzu</t>
        </r>
      </text>
    </comment>
    <comment ref="J168" authorId="0" shapeId="0" xr:uid="{00000000-0006-0000-0000-000088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M168" authorId="0" shapeId="0" xr:uid="{00000000-0006-0000-0000-000089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O168" authorId="0" shapeId="0" xr:uid="{00000000-0006-0000-0000-00008A000000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Pętla Bieżanów Nowy i rondo Ćwiklińskiej/Barbary/Heleny (róża, irga, berberys, trawy ozd.)</t>
        </r>
      </text>
    </comment>
    <comment ref="O176" authorId="0" shapeId="0" xr:uid="{00000000-0006-0000-0000-00008B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przy skrzyzowaniu z ul. Na Wrzosach róże</t>
        </r>
      </text>
    </comment>
    <comment ref="R178" authorId="2" shapeId="0" xr:uid="{00000000-0006-0000-0000-00008C000000}">
      <text>
        <r>
          <rPr>
            <sz val="9"/>
            <color indexed="81"/>
            <rFont val="Tahoma"/>
            <family val="2"/>
            <charset val="238"/>
          </rPr>
          <t xml:space="preserve">
5 szt kasztanowiec czerwony 'Briotii'</t>
        </r>
      </text>
    </comment>
    <comment ref="O180" authorId="4" shapeId="0" xr:uid="{00000000-0006-0000-0000-00008D00000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Róża, berberys</t>
      </text>
    </comment>
    <comment ref="R180" authorId="2" shapeId="0" xr:uid="{00000000-0006-0000-0000-00008E000000}">
      <text>
        <r>
          <rPr>
            <sz val="9"/>
            <color indexed="81"/>
            <rFont val="Tahoma"/>
            <family val="2"/>
            <charset val="238"/>
          </rPr>
          <t xml:space="preserve">
- lipa drobnolistna 'Rancho' 1 szt na wysokości budynku nr Teligi 32
-  lipa drobnolistna 'Rancho' 1 szt przy skrzyżowaniu z ul. Kurczaba</t>
        </r>
      </text>
    </comment>
    <comment ref="O187" authorId="0" shapeId="0" xr:uid="{00000000-0006-0000-0000-00008F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pnącza przy murze szpitala
650 m2 róża Short Track</t>
        </r>
      </text>
    </comment>
    <comment ref="R187" authorId="0" shapeId="0" xr:uid="{00000000-0006-0000-0000-000090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Lipa drob. Rancho</t>
        </r>
      </text>
    </comment>
    <comment ref="R188" authorId="2" shapeId="0" xr:uid="{00000000-0006-0000-0000-000091000000}">
      <text>
        <r>
          <rPr>
            <sz val="9"/>
            <color indexed="81"/>
            <rFont val="Tahoma"/>
            <family val="2"/>
            <charset val="238"/>
          </rPr>
          <t xml:space="preserve">
grusza drobnoowocowa 'Chanticleer' 1 szt na wysokości budynku nr 3</t>
        </r>
      </text>
    </comment>
    <comment ref="R191" authorId="2" shapeId="0" xr:uid="{00000000-0006-0000-0000-000092000000}">
      <text>
        <r>
          <rPr>
            <sz val="9"/>
            <color indexed="81"/>
            <rFont val="Tahoma"/>
            <family val="2"/>
            <charset val="238"/>
          </rPr>
          <t xml:space="preserve">
- jarząb turyngski 'Fastigiata' 6 szt na wys nr 6</t>
        </r>
      </text>
    </comment>
    <comment ref="AE191" authorId="0" shapeId="0" xr:uid="{00000000-0006-0000-0000-000093000000}">
      <text>
        <r>
          <rPr>
            <b/>
            <sz val="9"/>
            <color indexed="81"/>
            <rFont val="Tahoma"/>
            <family val="2"/>
            <charset val="238"/>
          </rPr>
          <t>k.muniak::</t>
        </r>
        <r>
          <rPr>
            <sz val="9"/>
            <color indexed="81"/>
            <rFont val="Tahoma"/>
            <family val="2"/>
            <charset val="238"/>
          </rPr>
          <t xml:space="preserve">
Ogrodzenie metalowe</t>
        </r>
      </text>
    </comment>
    <comment ref="C194" authorId="2" shapeId="0" xr:uid="{00000000-0006-0000-0000-000094000000}">
      <text>
        <r>
          <rPr>
            <sz val="9"/>
            <color indexed="81"/>
            <rFont val="Tahoma"/>
            <family val="2"/>
            <charset val="238"/>
          </rPr>
          <t xml:space="preserve">
do obmiaru dodany były zeleniec Na Wrzosach</t>
        </r>
      </text>
    </comment>
    <comment ref="I194" authorId="2" shapeId="0" xr:uid="{00000000-0006-0000-0000-000095000000}">
      <text>
        <r>
          <rPr>
            <sz val="9"/>
            <color indexed="81"/>
            <rFont val="Tahoma"/>
            <family val="2"/>
            <charset val="238"/>
          </rPr>
          <t xml:space="preserve">
do obmiaru dodany były zeleniec Na Wrzosach</t>
        </r>
      </text>
    </comment>
    <comment ref="L194" authorId="2" shapeId="0" xr:uid="{00000000-0006-0000-0000-000096000000}">
      <text>
        <r>
          <rPr>
            <sz val="9"/>
            <color indexed="81"/>
            <rFont val="Tahoma"/>
            <family val="2"/>
            <charset val="238"/>
          </rPr>
          <t xml:space="preserve">
do obmiaru dodany były zeleniec Na Wrzosach</t>
        </r>
      </text>
    </comment>
    <comment ref="C208" authorId="1" shapeId="0" xr:uid="{9EAE7236-F533-43AC-86FB-D80B93D733B7}">
      <text>
        <r>
          <rPr>
            <b/>
            <sz val="9"/>
            <color indexed="81"/>
            <rFont val="Tahoma"/>
            <charset val="1"/>
          </rPr>
          <t>awypartowicz:</t>
        </r>
        <r>
          <rPr>
            <sz val="9"/>
            <color indexed="81"/>
            <rFont val="Tahoma"/>
            <charset val="1"/>
          </rPr>
          <t xml:space="preserve">
dodane 0,1ha - dz. 659/2 obr. P-53</t>
        </r>
      </text>
    </comment>
    <comment ref="R208" authorId="2" shapeId="0" xr:uid="{00000000-0006-0000-0000-000097000000}">
      <text>
        <r>
          <rPr>
            <sz val="9"/>
            <color indexed="81"/>
            <rFont val="Tahoma"/>
            <family val="2"/>
            <charset val="238"/>
          </rPr>
          <t xml:space="preserve">
jarząb szwedzki 1 szt</t>
        </r>
      </text>
    </comment>
    <comment ref="R211" authorId="2" shapeId="0" xr:uid="{00000000-0006-0000-0000-000098000000}">
      <text>
        <r>
          <rPr>
            <sz val="9"/>
            <color indexed="81"/>
            <rFont val="Tahoma"/>
            <family val="2"/>
            <charset val="238"/>
          </rPr>
          <t xml:space="preserve">
lipa srebrzysta 'Brabant' 1 szt na wys budynku nr 30
- klon polny ‘Elsrijk’ 2 szt naprzeciwko nr 4 i 6</t>
        </r>
      </text>
    </comment>
    <comment ref="R212" authorId="2" shapeId="0" xr:uid="{00000000-0006-0000-0000-000099000000}">
      <text>
        <r>
          <rPr>
            <sz val="9"/>
            <color indexed="81"/>
            <rFont val="Tahoma"/>
            <family val="2"/>
            <charset val="238"/>
          </rPr>
          <t xml:space="preserve">
 - kasztanowiec czerwony 'Briotii’  1 szt na wys nr Telimeny 11</t>
        </r>
      </text>
    </comment>
    <comment ref="H214" authorId="0" shapeId="0" xr:uid="{0759091D-87AC-49DA-9922-BCCCB02BE9ED}">
      <text>
        <r>
          <rPr>
            <b/>
            <sz val="9"/>
            <color indexed="81"/>
            <rFont val="Tahoma"/>
            <family val="2"/>
            <charset val="238"/>
          </rPr>
          <t>k.muniak:</t>
        </r>
        <r>
          <rPr>
            <sz val="9"/>
            <color indexed="81"/>
            <rFont val="Tahoma"/>
            <family val="2"/>
            <charset val="238"/>
          </rPr>
          <t xml:space="preserve">
trawniki: 3,5;
pętla wokół łąki: 0,394;                    torowiska: 0,26
</t>
        </r>
      </text>
    </comment>
    <comment ref="I214" authorId="1" shapeId="0" xr:uid="{F0661CC0-FD19-43A6-931C-FFFEE8AB6815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pow. po odjeciu koszenia 4x, łąki i krzewów ozdobnych</t>
        </r>
      </text>
    </comment>
    <comment ref="J214" authorId="2" shapeId="0" xr:uid="{00000000-0006-0000-0000-00009A000000}">
      <text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M214" authorId="2" shapeId="0" xr:uid="{00000000-0006-0000-0000-00009B000000}">
      <text>
        <r>
          <rPr>
            <sz val="9"/>
            <color indexed="81"/>
            <rFont val="Tahoma"/>
            <family val="2"/>
            <charset val="238"/>
          </rPr>
          <t xml:space="preserve">
łąka kwietna</t>
        </r>
      </text>
    </comment>
    <comment ref="O214" authorId="0" shapeId="0" xr:uid="{00000000-0006-0000-0000-00009C000000}">
      <text>
        <r>
          <rPr>
            <b/>
            <sz val="9"/>
            <color indexed="81"/>
            <rFont val="Tahoma"/>
            <family val="2"/>
            <charset val="238"/>
          </rPr>
          <t>kskoczolek:</t>
        </r>
        <r>
          <rPr>
            <sz val="9"/>
            <color indexed="81"/>
            <rFont val="Tahoma"/>
            <family val="2"/>
            <charset val="238"/>
          </rPr>
          <t xml:space="preserve">
574 m2 róże, kosodrzewina i trzcinnik na Petli
60 m2 pnacza przy murze szpitala dziecięcego w Prokocimiu
173 m2 pnacza przy ekranach na wysokości Kurczaba 2, 4 , 8, 14, 16
75 m2 róże i magnolie przy pętli bliżej przystanku
260 m2 przy przejściu podziemnym przy ul. Wlotowej
tawuła japońska 'Goldmound'
berberys Thunberga 'Red Carpet'
jałowiec sabiński</t>
        </r>
      </text>
    </comment>
    <comment ref="R214" authorId="2" shapeId="0" xr:uid="{00000000-0006-0000-0000-00009D000000}">
      <text>
        <r>
          <rPr>
            <sz val="9"/>
            <color indexed="81"/>
            <rFont val="Tahoma"/>
            <family val="2"/>
            <charset val="238"/>
          </rPr>
          <t xml:space="preserve">
Klon polny ‘Elsrijk’</t>
        </r>
      </text>
    </comment>
    <comment ref="AH214" authorId="1" shapeId="0" xr:uid="{00000000-0006-0000-0000-00009E000000}">
      <text>
        <r>
          <rPr>
            <b/>
            <sz val="9"/>
            <color indexed="81"/>
            <rFont val="Tahoma"/>
            <family val="2"/>
            <charset val="238"/>
          </rPr>
          <t>awypartowicz:</t>
        </r>
        <r>
          <rPr>
            <sz val="9"/>
            <color indexed="81"/>
            <rFont val="Tahoma"/>
            <family val="2"/>
            <charset val="238"/>
          </rPr>
          <t xml:space="preserve">
dodano 5 szt. ławek aneksem, które wcześniej były na ziel. Ćwiklińskiej, w majątku skorygowane pole spiskowe i nr działek </t>
        </r>
      </text>
    </comment>
  </commentList>
</comments>
</file>

<file path=xl/sharedStrings.xml><?xml version="1.0" encoding="utf-8"?>
<sst xmlns="http://schemas.openxmlformats.org/spreadsheetml/2006/main" count="6212" uniqueCount="271">
  <si>
    <t>RAZEM</t>
  </si>
  <si>
    <t>x</t>
  </si>
  <si>
    <t>zg.  z załączonym wykazem placów zabaw, siłowni zewnętrznych i psich wybiegów wraz z wyposażeniem</t>
  </si>
  <si>
    <t>PLACE ZABAW</t>
  </si>
  <si>
    <t>RAZEM:</t>
  </si>
  <si>
    <t>PASY DROGOWE</t>
  </si>
  <si>
    <t xml:space="preserve">szczegółowy wykaz wyposażenia </t>
  </si>
  <si>
    <t>ilość sztuk</t>
  </si>
  <si>
    <t>Urządzenia zabawowe, siłowe i rekreacyjne (w tym: stoliki, hamaki, przebieralnie, altany, żagle przeciwsłoneczne, zacieniacze, pergole, estrady, szafy na książki )</t>
  </si>
  <si>
    <t xml:space="preserve">Tablice z regulaminami, tabliczki informacyjne, karmniki metalowe dla ptaków itp.
[szt]  </t>
  </si>
  <si>
    <t>Kosze na śmieci, popiól, kosze na psie odchody, dystrybutory na torebki na psie odchody,           
 [szt]</t>
  </si>
  <si>
    <t>Ławki, siedziska, leżaki itp.
[szt]</t>
  </si>
  <si>
    <t>Piaskownice 
 [szt]</t>
  </si>
  <si>
    <t xml:space="preserve">Piłkochwyty
[mb] </t>
  </si>
  <si>
    <t xml:space="preserve">Ogrodzenia, balustrady, palisady
[mb]
        </t>
  </si>
  <si>
    <t>plaża
[m2]</t>
  </si>
  <si>
    <t xml:space="preserve"> żwirowa
[m2]</t>
  </si>
  <si>
    <t>ze zrębek
[m2]</t>
  </si>
  <si>
    <t>piaskowa
[m2]</t>
  </si>
  <si>
    <t xml:space="preserve"> poliuretanowa, EPDM, ze sztucznej trawy
[m2]</t>
  </si>
  <si>
    <t>nawierzchnie drewniane
[m2]</t>
  </si>
  <si>
    <t>nawierzchnie żwirowe
[m2]</t>
  </si>
  <si>
    <t>nawierzchnie hansegrand
[m2]</t>
  </si>
  <si>
    <t>w pojemnikach
[szt]</t>
  </si>
  <si>
    <t>w gruncie 
[m2]</t>
  </si>
  <si>
    <t>STREFA BIOCENOTYCZNA NATURALNA</t>
  </si>
  <si>
    <t>Grabienie trwaników</t>
  </si>
  <si>
    <t>Koszenie trawników</t>
  </si>
  <si>
    <t xml:space="preserve">Elementy małej architektury
*zg.  z załączonym szczegółowym wykazem wyposażenia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</si>
  <si>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</si>
  <si>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 xml:space="preserve">Kwietniki </t>
  </si>
  <si>
    <t>Młode nasadzenia drzew o obw. pnia do 30 cm na wys. 100 cm   
 [szt]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</si>
  <si>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</si>
  <si>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</si>
  <si>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>Powierzchnia trawników ogółem
[ha]</t>
  </si>
  <si>
    <t>Powierzchnia  do utrzymania czystości ogółem [ha]</t>
  </si>
  <si>
    <t>Powierzchnia ogólna obiektu                            [ha]</t>
  </si>
  <si>
    <t>Nazwa obiektu</t>
  </si>
  <si>
    <t>Rodzaj obiektu</t>
  </si>
  <si>
    <t>ZIELEŃCE, TERENY OSIEDLOWE, PASY DROGOWE, PLACE ZABAW</t>
  </si>
  <si>
    <t>DZIELNICA XI</t>
  </si>
  <si>
    <t>Skwer w Piaskach Wielkich</t>
  </si>
  <si>
    <t>Duchacka Strefa Rekreacji</t>
  </si>
  <si>
    <r>
      <t>1. hamak -</t>
    </r>
    <r>
      <rPr>
        <b/>
        <sz val="10"/>
        <rFont val="Lato"/>
        <family val="2"/>
        <charset val="238"/>
      </rPr>
      <t xml:space="preserve"> 2 szt</t>
    </r>
    <r>
      <rPr>
        <sz val="10"/>
        <rFont val="Lato"/>
        <family val="2"/>
        <charset val="238"/>
      </rPr>
      <t xml:space="preserve">,  
2. mostek linowy - </t>
    </r>
    <r>
      <rPr>
        <b/>
        <sz val="10"/>
        <rFont val="Lato"/>
        <family val="2"/>
        <charset val="238"/>
      </rPr>
      <t>1 szt,</t>
    </r>
    <r>
      <rPr>
        <sz val="10"/>
        <rFont val="Lato"/>
        <family val="2"/>
        <charset val="238"/>
      </rPr>
      <t xml:space="preserve"> 
3. zestaw sprawnosciowy drążki -</t>
    </r>
    <r>
      <rPr>
        <b/>
        <sz val="10"/>
        <rFont val="Lato"/>
        <family val="2"/>
        <charset val="238"/>
      </rPr>
      <t xml:space="preserve"> 1 szt</t>
    </r>
    <r>
      <rPr>
        <sz val="10"/>
        <rFont val="Lato"/>
        <family val="2"/>
        <charset val="238"/>
      </rPr>
      <t xml:space="preserve">.
</t>
    </r>
  </si>
  <si>
    <t>Bulodrom przy ul. Bujaka</t>
  </si>
  <si>
    <t>Heila</t>
  </si>
  <si>
    <r>
      <t xml:space="preserve">1. stolik do gry w szachy i chińczyka - </t>
    </r>
    <r>
      <rPr>
        <b/>
        <sz val="10"/>
        <rFont val="Lato"/>
        <family val="2"/>
        <charset val="238"/>
      </rPr>
      <t>4 szt</t>
    </r>
  </si>
  <si>
    <r>
      <rPr>
        <sz val="10"/>
        <color theme="1"/>
        <rFont val="Lato"/>
        <family val="2"/>
        <charset val="238"/>
      </rPr>
      <t xml:space="preserve">1. biegacz i orbitrek - </t>
    </r>
    <r>
      <rPr>
        <b/>
        <sz val="10"/>
        <color theme="1"/>
        <rFont val="Lato"/>
        <family val="2"/>
        <charset val="238"/>
      </rPr>
      <t>1 szt</t>
    </r>
    <r>
      <rPr>
        <sz val="10"/>
        <color theme="1"/>
        <rFont val="Lato"/>
        <family val="2"/>
        <charset val="238"/>
      </rPr>
      <t xml:space="preserve">,
2. stepper i twister - </t>
    </r>
    <r>
      <rPr>
        <b/>
        <sz val="10"/>
        <color theme="1"/>
        <rFont val="Lato"/>
        <family val="2"/>
        <charset val="238"/>
      </rPr>
      <t>1 szt,</t>
    </r>
    <r>
      <rPr>
        <sz val="10"/>
        <color theme="1"/>
        <rFont val="Lato"/>
        <family val="2"/>
        <charset val="238"/>
      </rPr>
      <t xml:space="preserve">
3. wioślarz i przywodziciel/odwodziciel - </t>
    </r>
    <r>
      <rPr>
        <b/>
        <sz val="10"/>
        <color theme="1"/>
        <rFont val="Lato"/>
        <family val="2"/>
        <charset val="238"/>
      </rPr>
      <t>1 szt</t>
    </r>
  </si>
  <si>
    <t>OGÓŁEM DZIELNICA XI</t>
  </si>
  <si>
    <t>DZIELNICA XII</t>
  </si>
  <si>
    <t>Malborska kapliczka</t>
  </si>
  <si>
    <t>Wspólna</t>
  </si>
  <si>
    <t>Marcowa</t>
  </si>
  <si>
    <t>Puszkarska - Heila</t>
  </si>
  <si>
    <t>Gołaśka</t>
  </si>
  <si>
    <t>Turniejowa</t>
  </si>
  <si>
    <t>Lirników</t>
  </si>
  <si>
    <t>Chmielna</t>
  </si>
  <si>
    <t>Marcowa / Łużycka</t>
  </si>
  <si>
    <t>Kordiana 15-17 / Tuchowska 6-8</t>
  </si>
  <si>
    <t>Bujaka</t>
  </si>
  <si>
    <t>Turniejowa przy Radzie Dzielnicy XI</t>
  </si>
  <si>
    <t>Dauna-Nowosądecka</t>
  </si>
  <si>
    <t>Pochyła</t>
  </si>
  <si>
    <t>Łużycka- Kijanki</t>
  </si>
  <si>
    <t>X</t>
  </si>
  <si>
    <t>TERENY OSIEDLOWE</t>
  </si>
  <si>
    <t>Gromady Grudziąż OBOK BLOKU19</t>
  </si>
  <si>
    <t>Heila 18, 20</t>
  </si>
  <si>
    <t xml:space="preserve">Heila od Puszkarskiej </t>
  </si>
  <si>
    <t>Gromady Grudziąż</t>
  </si>
  <si>
    <t>Cechowa</t>
  </si>
  <si>
    <t>PSIE WYBIEGI</t>
  </si>
  <si>
    <t>psi wybieg ul. Stojałowskiego</t>
  </si>
  <si>
    <t>ul. Witosa</t>
  </si>
  <si>
    <t>ul. Nowosądecka</t>
  </si>
  <si>
    <t>ul. Kamieńskiego</t>
  </si>
  <si>
    <t>ul. Turowicza</t>
  </si>
  <si>
    <t>ul. Stojałowskiego</t>
  </si>
  <si>
    <t>ul. Walerego Sławka</t>
  </si>
  <si>
    <t>ul. Łużycka</t>
  </si>
  <si>
    <t>ul. Podedworze</t>
  </si>
  <si>
    <t>ul. Beskidzka</t>
  </si>
  <si>
    <t>ul. Halszki</t>
  </si>
  <si>
    <t>ul. Wysłouchów</t>
  </si>
  <si>
    <t>ul. Bojki</t>
  </si>
  <si>
    <t>ul. Połomskiego</t>
  </si>
  <si>
    <t>ul. Cechowa</t>
  </si>
  <si>
    <t>ul. Pierzchówka</t>
  </si>
  <si>
    <t>ul. Strumienna</t>
  </si>
  <si>
    <t>ul. Marcowa</t>
  </si>
  <si>
    <t>ul. Chmielna</t>
  </si>
  <si>
    <t>ul. Przykopy</t>
  </si>
  <si>
    <t>ul. Gromady Grudziąż</t>
  </si>
  <si>
    <t>ul. Bochenka</t>
  </si>
  <si>
    <t>ul. Bochenka boczna</t>
  </si>
  <si>
    <t>ul. Białoruska</t>
  </si>
  <si>
    <t xml:space="preserve">ul. Gołaśka </t>
  </si>
  <si>
    <t>ul. Heila</t>
  </si>
  <si>
    <t>ul. Puszkarska</t>
  </si>
  <si>
    <t>ul. Przyjaźni Polsko Wegierskiej wraz z rondem</t>
  </si>
  <si>
    <t xml:space="preserve">ul. Kordiana </t>
  </si>
  <si>
    <t>ul. Podgórki</t>
  </si>
  <si>
    <t>ul. Nazaretańska</t>
  </si>
  <si>
    <t>ul. Mokra</t>
  </si>
  <si>
    <t>ul. Obronna</t>
  </si>
  <si>
    <t xml:space="preserve">ul. Bujaka </t>
  </si>
  <si>
    <t>ul. Pagórkowa w kierunku Halszki</t>
  </si>
  <si>
    <t>ul. Łężce</t>
  </si>
  <si>
    <t>ul. Kalinowa</t>
  </si>
  <si>
    <t>ul. Tarnobrzeska</t>
  </si>
  <si>
    <t>Pętla Łużycka / Podedworze</t>
  </si>
  <si>
    <t>ul. Myslenicka - ślepa od Stojałowskiego</t>
  </si>
  <si>
    <t>ul. Hallera - od Kosocickiej do obwodnicy</t>
  </si>
  <si>
    <t>Mała Góra przy cmentarzu</t>
  </si>
  <si>
    <t xml:space="preserve"> Plac Seniora</t>
  </si>
  <si>
    <t>Górników</t>
  </si>
  <si>
    <t>Konrada Wallenroda</t>
  </si>
  <si>
    <t>Ściegiennego-Teligi</t>
  </si>
  <si>
    <t>Rydygiera / Jana XXIII</t>
  </si>
  <si>
    <t xml:space="preserve"> Okólna </t>
  </si>
  <si>
    <t>Nowosądecka przy stacji trafo</t>
  </si>
  <si>
    <t>Kurczaba 17, 19, 21</t>
  </si>
  <si>
    <t>Rydygiera przy szkole</t>
  </si>
  <si>
    <t>Korepty</t>
  </si>
  <si>
    <t>Duża Góra</t>
  </si>
  <si>
    <t>Wlotowa- Stattlera</t>
  </si>
  <si>
    <t xml:space="preserve">Spółdzielców-Na Kozłówce </t>
  </si>
  <si>
    <t>ul. Bieżanowska</t>
  </si>
  <si>
    <t>Rożena</t>
  </si>
  <si>
    <t>Ściegiennego 55-57</t>
  </si>
  <si>
    <t>rejon Teligi i Wielickiej (skarpa przy budynku Teligi 3)</t>
  </si>
  <si>
    <t>Udzieli</t>
  </si>
  <si>
    <t>ul. Potrzask</t>
  </si>
  <si>
    <t>Na Jazkach (naprzeciw nr 11)</t>
  </si>
  <si>
    <t>Potrzask</t>
  </si>
  <si>
    <t xml:space="preserve">skarpa przy ul. Prostej (dz. nr 491/9 obr. P-53 </t>
  </si>
  <si>
    <t xml:space="preserve">Zarzyckiego </t>
  </si>
  <si>
    <t>Rów Bieżanowski</t>
  </si>
  <si>
    <t>Wzgórze Kaim</t>
  </si>
  <si>
    <t>rejon ul. Złocieniowej</t>
  </si>
  <si>
    <t>Kurczaba 1</t>
  </si>
  <si>
    <t>Teligi 16/ Kurczaba</t>
  </si>
  <si>
    <t>Ćwiklińskiej/ Duża Góra 39</t>
  </si>
  <si>
    <t>Popiełuszki</t>
  </si>
  <si>
    <t>Schweitzera</t>
  </si>
  <si>
    <t>Działkowa</t>
  </si>
  <si>
    <t>L. Wenedy</t>
  </si>
  <si>
    <t>Zarzyckiego</t>
  </si>
  <si>
    <t xml:space="preserve">256 
 </t>
  </si>
  <si>
    <t>psi wybieg ul. Kurczaba</t>
  </si>
  <si>
    <t>ul. Agatowa</t>
  </si>
  <si>
    <t>ul. Barbary</t>
  </si>
  <si>
    <t>ul. Bogucicka</t>
  </si>
  <si>
    <t>ul. Chojnackiego</t>
  </si>
  <si>
    <t>ul. Czeczów</t>
  </si>
  <si>
    <t>ul. Czerwiakowskiego</t>
  </si>
  <si>
    <t xml:space="preserve">ul. Domagały </t>
  </si>
  <si>
    <t>ul. Drożdżowa</t>
  </si>
  <si>
    <t>ul. Duża Góra</t>
  </si>
  <si>
    <t>al. Dygasińskiego</t>
  </si>
  <si>
    <t>ul. Facimiech</t>
  </si>
  <si>
    <t>ul. Facimiech boczna do basenu</t>
  </si>
  <si>
    <t>ul. Gierymskich</t>
  </si>
  <si>
    <t>ul. Górników</t>
  </si>
  <si>
    <t>ul. Heleny</t>
  </si>
  <si>
    <t>ul. Jakubowskiego wraz z petlą</t>
  </si>
  <si>
    <t>ul. Jerzmanowskiego</t>
  </si>
  <si>
    <t xml:space="preserve">ul. Jędrzejczyka </t>
  </si>
  <si>
    <t>ul. Kokotowska</t>
  </si>
  <si>
    <t>ul. Kolejowa</t>
  </si>
  <si>
    <t>ul. Konrada Wallenroda</t>
  </si>
  <si>
    <t>ul. Korepty</t>
  </si>
  <si>
    <t>ul. Kosocicka</t>
  </si>
  <si>
    <t>ul. Kostaneckiego</t>
  </si>
  <si>
    <t>ul. Kurczaba</t>
  </si>
  <si>
    <t>ul. Łaczka</t>
  </si>
  <si>
    <t xml:space="preserve">ul. Madejówka </t>
  </si>
  <si>
    <t>ul. Mała Góra</t>
  </si>
  <si>
    <t>ul. Medyczna</t>
  </si>
  <si>
    <t>ul. Na Kozłówce</t>
  </si>
  <si>
    <t>ul. Na Wrzosach</t>
  </si>
  <si>
    <t>ul. Nad Drwiną</t>
  </si>
  <si>
    <t>ul. Nad Potokiem</t>
  </si>
  <si>
    <t>ul. Nad Serafą</t>
  </si>
  <si>
    <t>ul. Okólna</t>
  </si>
  <si>
    <t>ul. Pod Pomnikiem</t>
  </si>
  <si>
    <t>ul. Podlesie</t>
  </si>
  <si>
    <t>ul. Polonijna</t>
  </si>
  <si>
    <t>ul. Rakuś</t>
  </si>
  <si>
    <t>ul. Rydygiera/Jana XXIII</t>
  </si>
  <si>
    <t>Rynek Bieżanowski</t>
  </si>
  <si>
    <t>ul. Rżącka</t>
  </si>
  <si>
    <t>ul. Seweryna</t>
  </si>
  <si>
    <t>ul. Sucharskiego</t>
  </si>
  <si>
    <t>ul. Ściegiennego</t>
  </si>
  <si>
    <t>ul. Teligi</t>
  </si>
  <si>
    <t>ul. Telimeny</t>
  </si>
  <si>
    <t>ul. Weigla</t>
  </si>
  <si>
    <t>ul. Wlotowa</t>
  </si>
  <si>
    <t>ul. Zamłynie</t>
  </si>
  <si>
    <t>ul. Zarzyckiego</t>
  </si>
  <si>
    <t>ul. Złocieniowa</t>
  </si>
  <si>
    <t>ul. Zolla</t>
  </si>
  <si>
    <r>
      <t xml:space="preserve">1. stoły do tenisa - </t>
    </r>
    <r>
      <rPr>
        <b/>
        <sz val="10"/>
        <rFont val="Lato"/>
        <family val="2"/>
        <charset val="238"/>
      </rPr>
      <t>2 szt</t>
    </r>
  </si>
  <si>
    <t>ogród społeczny ul. Drożdżowa
(dz. nr 436/15 obr. P-101)</t>
  </si>
  <si>
    <t>Rejon ul. Nazaretańskiej, Tuchowskiej i Cechowej 
(fragment dz. nr 172/17 obr. P-64)</t>
  </si>
  <si>
    <t>Dauna / Nadzieja</t>
  </si>
  <si>
    <t>Dobczycka</t>
  </si>
  <si>
    <t>Malborska / Kamienskiego</t>
  </si>
  <si>
    <t>Stojałowskiego - Cechowa</t>
  </si>
  <si>
    <t>Stojałowskiego - Kościół</t>
  </si>
  <si>
    <t xml:space="preserve">siłownia na wolnym powietrzu w rejonie ul. Podedworze 
(dz. nr 60/5 obr. P-61) </t>
  </si>
  <si>
    <t>Skwer Estońska / Wolności</t>
  </si>
  <si>
    <r>
      <rPr>
        <b/>
        <u/>
        <sz val="10"/>
        <rFont val="Lato"/>
        <family val="2"/>
        <charset val="238"/>
      </rPr>
      <t>TELIGI/ KURCZABA</t>
    </r>
    <r>
      <rPr>
        <b/>
        <sz val="10"/>
        <rFont val="Lato"/>
        <family val="2"/>
        <charset val="238"/>
      </rPr>
      <t>:Teligi 2, 2a, 8, Kurczaba 2, 3, 7; dz. nr 354/54, 368/14, 379/12, 395/9, 358/25, 365/30, 364/8, 343/11, 359/3, 358/32, 330/20, 308/33, 330/18, 355/14, 293/23, 293/24, 300/13, 300/3, 298/3, 300/8, obr. P-55</t>
    </r>
  </si>
  <si>
    <r>
      <rPr>
        <b/>
        <u/>
        <sz val="10"/>
        <rFont val="Lato"/>
        <family val="2"/>
        <charset val="238"/>
      </rPr>
      <t>Rydygiera 17</t>
    </r>
    <r>
      <rPr>
        <b/>
        <sz val="10"/>
        <rFont val="Lato"/>
        <family val="2"/>
        <charset val="238"/>
      </rPr>
      <t xml:space="preserve"> - dz. nr 68/35, 68/34 obr. P-58 </t>
    </r>
  </si>
  <si>
    <t>Rydygiera - Wielicka</t>
  </si>
  <si>
    <t>Braterska - Bieżanowska</t>
  </si>
  <si>
    <t>Wielicka - Wolska</t>
  </si>
  <si>
    <t xml:space="preserve">Wielicka - Nowosądecka </t>
  </si>
  <si>
    <t>Barbary 12</t>
  </si>
  <si>
    <t>Jerzmanowskiego - Teligi</t>
  </si>
  <si>
    <t>Barbary - Mała Góra</t>
  </si>
  <si>
    <t>Wyszyńskiego</t>
  </si>
  <si>
    <t>Aleksandry / Podłęska</t>
  </si>
  <si>
    <t>Kaimska / Wielicka</t>
  </si>
  <si>
    <t>Jerzmanowskiego / Wielicka (przy orlenie)</t>
  </si>
  <si>
    <t>pozostałe tereney osiedlowe TELIGI/KURCZABA nieobjęte utrzymaniem zieleni niskiej - porozumienia</t>
  </si>
  <si>
    <r>
      <rPr>
        <b/>
        <u/>
        <sz val="10"/>
        <rFont val="Lato"/>
        <family val="2"/>
        <charset val="238"/>
      </rPr>
      <t xml:space="preserve">KOZŁÓWEK: 
</t>
    </r>
    <r>
      <rPr>
        <b/>
        <sz val="10"/>
        <rFont val="Lato"/>
        <family val="2"/>
        <charset val="238"/>
      </rPr>
      <t>Okólna 4, 4a, 13, 26 (tylko przy parkingu), 28, 
Facimiech 16, 
Na Kozłówce 31, dz. nr 235/42, 235/29, 229/56, 235/41, 235/44,311/3 obr. 50 Podgórze</t>
    </r>
  </si>
  <si>
    <t>ul. Czarnogórska</t>
  </si>
  <si>
    <t>Aleksandry</t>
  </si>
  <si>
    <t>Okólna</t>
  </si>
  <si>
    <t>Kurczaba  12</t>
  </si>
  <si>
    <t>ul. Półłanki (od Sucharskiego do Nad Drwiną) oraz Półłanki boczna</t>
  </si>
  <si>
    <t xml:space="preserve">nawierzchnie asfaltowe,betonowe, kamienne itp., mineralno-żywiczne
[m2]
</t>
  </si>
  <si>
    <t>Skate park Cechowa</t>
  </si>
  <si>
    <t>Czarnogórska przy ZSP nr 17 
(dz. nr 432/15, 436/4, 645/56, 434/3 obr. P-49)</t>
  </si>
  <si>
    <t>ul. Imielna</t>
  </si>
  <si>
    <t>Skwer Motylem Jestem 
(dawniej Park Kieszonkowy Nad Potokiem - Zakręcony Ogród)</t>
  </si>
  <si>
    <t>zieleniec między Parkiem Jerzmanowskich a ul. Żabią</t>
  </si>
  <si>
    <t>ul. Aleksandry razem z pętlą autobusową "Nowy Bieżanów Południe"</t>
  </si>
  <si>
    <t>ul. Ćwiklińskiej razem z pętlą  tramwajową "Bieżanów Nowy"</t>
  </si>
  <si>
    <t>Mała Góra (wzdluż drogi)</t>
  </si>
  <si>
    <t>W. Sławka - Heila</t>
  </si>
  <si>
    <t>OGÓŁEM DZIELNICA XII</t>
  </si>
  <si>
    <t xml:space="preserve">Jerzego Popiełuszki </t>
  </si>
  <si>
    <t>ul. Wielicka wraz z pętlą tramwajową "Prokocim"</t>
  </si>
  <si>
    <t xml:space="preserve">Ogród sensoryczny 
Bochenka /  Łużycka  </t>
  </si>
  <si>
    <t xml:space="preserve">0,151
</t>
  </si>
  <si>
    <r>
      <t xml:space="preserve">1. stół - </t>
    </r>
    <r>
      <rPr>
        <b/>
        <sz val="10"/>
        <rFont val="Lato"/>
        <family val="2"/>
        <charset val="238"/>
      </rPr>
      <t xml:space="preserve">1 szt,
</t>
    </r>
    <r>
      <rPr>
        <sz val="10"/>
        <rFont val="Lato"/>
        <family val="2"/>
        <charset val="238"/>
      </rPr>
      <t>2. drewniane donice -</t>
    </r>
    <r>
      <rPr>
        <b/>
        <sz val="10"/>
        <rFont val="Lato"/>
        <family val="2"/>
        <charset val="238"/>
      </rPr>
      <t xml:space="preserve"> 12 szt,
</t>
    </r>
    <r>
      <rPr>
        <sz val="10"/>
        <rFont val="Lato"/>
        <family val="2"/>
        <charset val="238"/>
      </rPr>
      <t xml:space="preserve">3. szałas wiklinowy </t>
    </r>
    <r>
      <rPr>
        <b/>
        <sz val="10"/>
        <rFont val="Lato"/>
        <family val="2"/>
        <charset val="238"/>
      </rPr>
      <t xml:space="preserve">- 1 szt,
</t>
    </r>
    <r>
      <rPr>
        <sz val="10"/>
        <rFont val="Lato"/>
        <family val="2"/>
        <charset val="238"/>
      </rPr>
      <t>4. drewniana skrzynia</t>
    </r>
    <r>
      <rPr>
        <b/>
        <sz val="10"/>
        <rFont val="Lato"/>
        <family val="2"/>
        <charset val="238"/>
      </rPr>
      <t xml:space="preserve"> </t>
    </r>
    <r>
      <rPr>
        <sz val="10"/>
        <rFont val="Lato"/>
        <family val="2"/>
        <charset val="238"/>
      </rPr>
      <t>na żagiel</t>
    </r>
    <r>
      <rPr>
        <b/>
        <sz val="10"/>
        <rFont val="Lato"/>
        <family val="2"/>
        <charset val="238"/>
      </rPr>
      <t xml:space="preserve">- 1 szt,
</t>
    </r>
    <r>
      <rPr>
        <sz val="10"/>
        <rFont val="Lato"/>
        <family val="2"/>
        <charset val="238"/>
      </rPr>
      <t>5. słupki z folią odbijającą światło</t>
    </r>
    <r>
      <rPr>
        <b/>
        <sz val="10"/>
        <rFont val="Lato"/>
        <family val="2"/>
        <charset val="238"/>
      </rPr>
      <t xml:space="preserve"> - 9 szt,
</t>
    </r>
    <r>
      <rPr>
        <sz val="10"/>
        <rFont val="Lato"/>
        <family val="2"/>
        <charset val="238"/>
      </rPr>
      <t>6. zadaszenie przeciwsłoneczne -</t>
    </r>
    <r>
      <rPr>
        <b/>
        <sz val="10"/>
        <rFont val="Lato"/>
        <family val="2"/>
        <charset val="238"/>
      </rPr>
      <t xml:space="preserve"> 1 kpl</t>
    </r>
    <r>
      <rPr>
        <sz val="10"/>
        <rFont val="Lato"/>
        <family val="2"/>
        <charset val="238"/>
      </rPr>
      <t xml:space="preserve"> ( 3 x słupy podtrzymujace żagiel, 1 x żagiel)</t>
    </r>
  </si>
  <si>
    <r>
      <t xml:space="preserve">1.. pergola - </t>
    </r>
    <r>
      <rPr>
        <b/>
        <sz val="10"/>
        <rFont val="Lato"/>
        <family val="2"/>
        <charset val="238"/>
      </rPr>
      <t xml:space="preserve">2 szt,
</t>
    </r>
    <r>
      <rPr>
        <sz val="10"/>
        <rFont val="Lato"/>
        <family val="2"/>
        <charset val="238"/>
      </rPr>
      <t xml:space="preserve">2. zestaw piknikowy </t>
    </r>
    <r>
      <rPr>
        <b/>
        <sz val="10"/>
        <rFont val="Lato"/>
        <family val="2"/>
        <charset val="238"/>
      </rPr>
      <t xml:space="preserve">-  2 kpl,.
</t>
    </r>
    <r>
      <rPr>
        <sz val="10"/>
        <rFont val="Lato"/>
        <family val="2"/>
        <charset val="238"/>
      </rPr>
      <t>3. skrzynie na kompost -</t>
    </r>
    <r>
      <rPr>
        <b/>
        <sz val="10"/>
        <rFont val="Lato"/>
        <family val="2"/>
        <charset val="238"/>
      </rPr>
      <t xml:space="preserve"> 2 szt,
</t>
    </r>
    <r>
      <rPr>
        <sz val="10"/>
        <rFont val="Lato"/>
        <family val="2"/>
        <charset val="238"/>
      </rPr>
      <t>4. skrzynia na narzędzia -</t>
    </r>
    <r>
      <rPr>
        <b/>
        <sz val="10"/>
        <rFont val="Lato"/>
        <family val="2"/>
        <charset val="238"/>
      </rPr>
      <t xml:space="preserve"> 1 szt,
</t>
    </r>
    <r>
      <rPr>
        <sz val="10"/>
        <rFont val="Lato"/>
        <family val="2"/>
        <charset val="238"/>
      </rPr>
      <t>5. podpora dla pnączy - komplet -</t>
    </r>
    <r>
      <rPr>
        <b/>
        <sz val="10"/>
        <rFont val="Lato"/>
        <family val="2"/>
        <charset val="238"/>
      </rPr>
      <t xml:space="preserve"> 1 szt,
</t>
    </r>
    <r>
      <rPr>
        <sz val="10"/>
        <rFont val="Lato"/>
        <family val="2"/>
        <charset val="238"/>
      </rPr>
      <t xml:space="preserve">6. donice - komplet - </t>
    </r>
    <r>
      <rPr>
        <b/>
        <sz val="10"/>
        <rFont val="Lato"/>
        <family val="2"/>
        <charset val="238"/>
      </rPr>
      <t>4 szt</t>
    </r>
  </si>
  <si>
    <t>Fort  60 Prokocim</t>
  </si>
  <si>
    <t>Park Kieszonkowy Witosa 
(Ogród Technologiczny)</t>
  </si>
  <si>
    <t xml:space="preserve">Żywopłoty
[mb] </t>
  </si>
  <si>
    <r>
      <t xml:space="preserve">1, orbitreki </t>
    </r>
    <r>
      <rPr>
        <b/>
        <sz val="10"/>
        <rFont val="Lato"/>
        <family val="2"/>
        <charset val="238"/>
      </rPr>
      <t>- 2 szt,</t>
    </r>
    <r>
      <rPr>
        <sz val="10"/>
        <rFont val="Lato"/>
        <family val="2"/>
        <charset val="238"/>
      </rPr>
      <t xml:space="preserve">
2. rowerki -</t>
    </r>
    <r>
      <rPr>
        <b/>
        <sz val="10"/>
        <rFont val="Lato"/>
        <family val="2"/>
        <charset val="238"/>
      </rPr>
      <t xml:space="preserve"> 2 szt,</t>
    </r>
    <r>
      <rPr>
        <sz val="10"/>
        <rFont val="Lato"/>
        <family val="2"/>
        <charset val="238"/>
      </rPr>
      <t xml:space="preserve">
3. trampoliny </t>
    </r>
    <r>
      <rPr>
        <b/>
        <sz val="10"/>
        <rFont val="Lato"/>
        <family val="2"/>
        <charset val="238"/>
      </rPr>
      <t>- 2 szt,</t>
    </r>
    <r>
      <rPr>
        <sz val="10"/>
        <rFont val="Lato"/>
        <family val="2"/>
        <charset val="238"/>
      </rPr>
      <t xml:space="preserve">
4. ławko - huśtawka </t>
    </r>
    <r>
      <rPr>
        <b/>
        <sz val="10"/>
        <rFont val="Lato"/>
        <family val="2"/>
        <charset val="238"/>
      </rPr>
      <t>- 1 szt,</t>
    </r>
    <r>
      <rPr>
        <sz val="10"/>
        <rFont val="Lato"/>
        <family val="2"/>
        <charset val="238"/>
      </rPr>
      <t xml:space="preserve">
5. lupa - </t>
    </r>
    <r>
      <rPr>
        <b/>
        <sz val="10"/>
        <rFont val="Lato"/>
        <family val="2"/>
        <charset val="238"/>
      </rPr>
      <t>1 szt</t>
    </r>
  </si>
  <si>
    <t>ul. Snycerska wraz z dz. 659/2 obr. P-53 wzłuż budynku nr 34</t>
  </si>
  <si>
    <t>Inwentaryzacja terenów objętych ryczałtem</t>
  </si>
  <si>
    <t xml:space="preserve">intensywne
</t>
  </si>
  <si>
    <t xml:space="preserve">ekstensywne
</t>
  </si>
  <si>
    <t xml:space="preserve">selektywne
</t>
  </si>
  <si>
    <t xml:space="preserve">średnio intensywne
</t>
  </si>
  <si>
    <r>
      <rPr>
        <b/>
        <sz val="10"/>
        <color theme="1"/>
        <rFont val="Lato"/>
        <family val="2"/>
        <charset val="238"/>
      </rPr>
      <t>ekstensywne</t>
    </r>
    <r>
      <rPr>
        <b/>
        <sz val="10"/>
        <color rgb="FFFF0000"/>
        <rFont val="Lato"/>
        <family val="2"/>
        <charset val="238"/>
      </rPr>
      <t xml:space="preserve">
</t>
    </r>
  </si>
  <si>
    <r>
      <rPr>
        <b/>
        <sz val="10"/>
        <color theme="1"/>
        <rFont val="Lato"/>
        <family val="2"/>
        <charset val="238"/>
      </rPr>
      <t>biocenotyczne</t>
    </r>
    <r>
      <rPr>
        <b/>
        <sz val="10"/>
        <color rgb="FFFF0000"/>
        <rFont val="Lato"/>
        <family val="2"/>
        <charset val="238"/>
      </rPr>
      <t xml:space="preserve">
</t>
    </r>
  </si>
  <si>
    <t xml:space="preserve">mało intensywne
</t>
  </si>
  <si>
    <t>Nawierzchnie bezpieczne itp.
 na pow. Obiektu</t>
  </si>
  <si>
    <t>beton jamisty
[m2]</t>
  </si>
  <si>
    <r>
      <t xml:space="preserve">1. stoliki piknikowe-ławostół - </t>
    </r>
    <r>
      <rPr>
        <b/>
        <sz val="10"/>
        <rFont val="Lato"/>
        <family val="2"/>
        <charset val="238"/>
      </rPr>
      <t>4 szt.</t>
    </r>
    <r>
      <rPr>
        <sz val="10"/>
        <rFont val="Lato"/>
        <family val="2"/>
        <charset val="238"/>
      </rPr>
      <t xml:space="preserve"> 
2. stoliki do gry w szachy - </t>
    </r>
    <r>
      <rPr>
        <b/>
        <sz val="10"/>
        <rFont val="Lato"/>
        <family val="2"/>
        <charset val="238"/>
      </rPr>
      <t xml:space="preserve">3 szt.
</t>
    </r>
    <r>
      <rPr>
        <sz val="10"/>
        <rFont val="Lato"/>
        <family val="2"/>
        <charset val="238"/>
      </rPr>
      <t>3. huśtawka ptasie gniazdo</t>
    </r>
    <r>
      <rPr>
        <b/>
        <sz val="10"/>
        <rFont val="Lato"/>
        <family val="2"/>
        <charset val="238"/>
      </rPr>
      <t xml:space="preserve"> - 2 szt, 
</t>
    </r>
    <r>
      <rPr>
        <sz val="10"/>
        <rFont val="Lato"/>
        <family val="2"/>
        <charset val="238"/>
      </rPr>
      <t xml:space="preserve">4. zestaw wielofunkcyjny Waleń </t>
    </r>
    <r>
      <rPr>
        <b/>
        <sz val="10"/>
        <rFont val="Lato"/>
        <family val="2"/>
        <charset val="238"/>
      </rPr>
      <t xml:space="preserve">- 1 szt, 
</t>
    </r>
    <r>
      <rPr>
        <sz val="10"/>
        <rFont val="Lato"/>
        <family val="2"/>
        <charset val="238"/>
      </rPr>
      <t xml:space="preserve">5. urządzenie linowe Pajęczyna - </t>
    </r>
    <r>
      <rPr>
        <b/>
        <sz val="10"/>
        <rFont val="Lato"/>
        <family val="2"/>
        <charset val="238"/>
      </rPr>
      <t>1 szt</t>
    </r>
    <r>
      <rPr>
        <sz val="10"/>
        <rFont val="Lato"/>
        <family val="2"/>
        <charset val="238"/>
      </rPr>
      <t>, 
6. równoważnia 1 Balans</t>
    </r>
    <r>
      <rPr>
        <b/>
        <sz val="10"/>
        <rFont val="Lato"/>
        <family val="2"/>
        <charset val="238"/>
      </rPr>
      <t xml:space="preserve"> - 2 szt, 
</t>
    </r>
    <r>
      <rPr>
        <sz val="10"/>
        <rFont val="Lato"/>
        <family val="2"/>
        <charset val="238"/>
      </rPr>
      <t xml:space="preserve">7. równoważnia 2 Kładka </t>
    </r>
    <r>
      <rPr>
        <b/>
        <sz val="10"/>
        <rFont val="Lato"/>
        <family val="2"/>
        <charset val="238"/>
      </rPr>
      <t xml:space="preserve">- 2 szt, 
</t>
    </r>
    <r>
      <rPr>
        <sz val="10"/>
        <rFont val="Lato"/>
        <family val="2"/>
        <charset val="238"/>
      </rPr>
      <t>8. urządzenie do wspinania 1 Meduza</t>
    </r>
    <r>
      <rPr>
        <b/>
        <sz val="10"/>
        <rFont val="Lato"/>
        <family val="2"/>
        <charset val="238"/>
      </rPr>
      <t xml:space="preserve"> - 1 szt, 
</t>
    </r>
    <r>
      <rPr>
        <sz val="10"/>
        <rFont val="Lato"/>
        <family val="2"/>
        <charset val="238"/>
      </rPr>
      <t>9. urządzenie do wspinania 2 Siatka romb</t>
    </r>
    <r>
      <rPr>
        <b/>
        <sz val="10"/>
        <rFont val="Lato"/>
        <family val="2"/>
        <charset val="238"/>
      </rPr>
      <t xml:space="preserve"> - 1 szt, 
</t>
    </r>
    <r>
      <rPr>
        <sz val="10"/>
        <rFont val="Lato"/>
        <family val="2"/>
        <charset val="238"/>
      </rPr>
      <t>10. biegacz -</t>
    </r>
    <r>
      <rPr>
        <b/>
        <sz val="10"/>
        <rFont val="Lato"/>
        <family val="2"/>
        <charset val="238"/>
      </rPr>
      <t xml:space="preserve"> 1 szt,
</t>
    </r>
    <r>
      <rPr>
        <sz val="10"/>
        <rFont val="Lato"/>
        <family val="2"/>
        <charset val="238"/>
      </rPr>
      <t xml:space="preserve">11. orbitek - </t>
    </r>
    <r>
      <rPr>
        <b/>
        <sz val="10"/>
        <rFont val="Lato"/>
        <family val="2"/>
        <charset val="238"/>
      </rPr>
      <t xml:space="preserve">1 szt, </t>
    </r>
    <r>
      <rPr>
        <sz val="10"/>
        <rFont val="Lato"/>
        <family val="2"/>
        <charset val="238"/>
      </rPr>
      <t xml:space="preserve">
12. tai-chi duże koła - </t>
    </r>
    <r>
      <rPr>
        <b/>
        <sz val="10"/>
        <rFont val="Lato"/>
        <family val="2"/>
        <charset val="238"/>
      </rPr>
      <t>1 szt,</t>
    </r>
    <r>
      <rPr>
        <sz val="10"/>
        <rFont val="Lato"/>
        <family val="2"/>
        <charset val="238"/>
      </rPr>
      <t xml:space="preserve"> 
13. twister podwójny - </t>
    </r>
    <r>
      <rPr>
        <b/>
        <sz val="10"/>
        <rFont val="Lato"/>
        <family val="2"/>
        <charset val="238"/>
      </rPr>
      <t>1 szt ,</t>
    </r>
    <r>
      <rPr>
        <sz val="10"/>
        <rFont val="Lato"/>
        <family val="2"/>
        <charset val="238"/>
      </rPr>
      <t xml:space="preserve">
14. huśtawka podwójna płaskie siedzisko - </t>
    </r>
    <r>
      <rPr>
        <b/>
        <sz val="10"/>
        <rFont val="Lato"/>
        <family val="2"/>
        <charset val="238"/>
      </rPr>
      <t>2 szt,</t>
    </r>
    <r>
      <rPr>
        <sz val="10"/>
        <rFont val="Lato"/>
        <family val="2"/>
        <charset val="238"/>
      </rPr>
      <t xml:space="preserve">
15. trampolina ziemna - </t>
    </r>
    <r>
      <rPr>
        <b/>
        <sz val="10"/>
        <rFont val="Lato"/>
        <family val="2"/>
        <charset val="238"/>
      </rPr>
      <t>3 szt,</t>
    </r>
    <r>
      <rPr>
        <sz val="10"/>
        <rFont val="Lato"/>
        <family val="2"/>
        <charset val="238"/>
      </rPr>
      <t xml:space="preserve">
16. strefa street workout - </t>
    </r>
    <r>
      <rPr>
        <b/>
        <sz val="10"/>
        <rFont val="Lato"/>
        <family val="2"/>
        <charset val="238"/>
      </rPr>
      <t xml:space="preserve">1 szt zestaw + 1 szt urządzenie, </t>
    </r>
    <r>
      <rPr>
        <sz val="10"/>
        <rFont val="Lato"/>
        <family val="2"/>
        <charset val="238"/>
      </rPr>
      <t xml:space="preserve">
17. urządzenie siłowe 'wyciskanie siedząc' - </t>
    </r>
    <r>
      <rPr>
        <b/>
        <sz val="10"/>
        <rFont val="Lato"/>
        <family val="2"/>
        <charset val="238"/>
      </rPr>
      <t>1 szt,</t>
    </r>
    <r>
      <rPr>
        <sz val="10"/>
        <rFont val="Lato"/>
        <family val="2"/>
        <charset val="238"/>
      </rPr>
      <t xml:space="preserve">
18. urządzenie siłowe 'wioslarz' - </t>
    </r>
    <r>
      <rPr>
        <b/>
        <sz val="10"/>
        <rFont val="Lato"/>
        <family val="2"/>
        <charset val="238"/>
      </rPr>
      <t>3 szt,</t>
    </r>
    <r>
      <rPr>
        <sz val="10"/>
        <rFont val="Lato"/>
        <family val="2"/>
        <charset val="238"/>
      </rPr>
      <t xml:space="preserve">
19. urządzenie siłowe 'ławka treningowa' - </t>
    </r>
    <r>
      <rPr>
        <b/>
        <sz val="10"/>
        <rFont val="Lato"/>
        <family val="2"/>
        <charset val="238"/>
      </rPr>
      <t>1 szt,</t>
    </r>
    <r>
      <rPr>
        <sz val="10"/>
        <rFont val="Lato"/>
        <family val="2"/>
        <charset val="238"/>
      </rPr>
      <t xml:space="preserve">
20. tablica kredowa - </t>
    </r>
    <r>
      <rPr>
        <b/>
        <sz val="10"/>
        <rFont val="Lato"/>
        <family val="2"/>
        <charset val="238"/>
      </rPr>
      <t xml:space="preserve">2 szt,
</t>
    </r>
    <r>
      <rPr>
        <sz val="10"/>
        <rFont val="Lato"/>
        <family val="2"/>
        <charset val="238"/>
      </rPr>
      <t>21. słupki do siatkowki -</t>
    </r>
    <r>
      <rPr>
        <b/>
        <sz val="10"/>
        <rFont val="Lato"/>
        <family val="2"/>
        <charset val="238"/>
      </rPr>
      <t xml:space="preserve"> 2 szt, 
</t>
    </r>
    <r>
      <rPr>
        <sz val="10"/>
        <rFont val="Lato"/>
        <family val="2"/>
        <charset val="238"/>
      </rPr>
      <t>22. słupy do koszykówki</t>
    </r>
    <r>
      <rPr>
        <b/>
        <sz val="10"/>
        <rFont val="Lato"/>
        <family val="2"/>
        <charset val="238"/>
      </rPr>
      <t xml:space="preserve"> - 2 szt </t>
    </r>
  </si>
  <si>
    <t>ZIELEŃCE</t>
  </si>
  <si>
    <t>Rezerwat Bonarka</t>
  </si>
  <si>
    <t>Obszar  10        Dzielnica XI, XII</t>
  </si>
  <si>
    <t>OGÓŁEM OBSZAR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</si>
</sst>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4">
    <font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8.5"/>
      <color rgb="FF000000"/>
      <name val="Czcionka tekstu podstawowego"/>
      <family val="2"/>
      <charset val="238"/>
    </font>
    <font>
      <b/>
      <sz val="10"/>
      <color rgb="FF000000"/>
      <name val="Lato"/>
      <family val="2"/>
      <charset val="238"/>
    </font>
    <font>
      <sz val="10"/>
      <name val="Arial CE"/>
      <charset val="238"/>
    </font>
    <font>
      <b/>
      <sz val="8.5"/>
      <name val="Lato"/>
      <family val="2"/>
      <charset val="238"/>
    </font>
    <font>
      <b/>
      <sz val="10"/>
      <color theme="1"/>
      <name val="Lato"/>
      <family val="2"/>
      <charset val="238"/>
    </font>
    <font>
      <b/>
      <sz val="10"/>
      <name val="Lato"/>
      <family val="2"/>
      <charset val="238"/>
    </font>
    <font>
      <sz val="11"/>
      <name val="Czcionka tekstu podstawowego"/>
      <family val="2"/>
      <charset val="238"/>
    </font>
    <font>
      <sz val="10"/>
      <name val="Lato"/>
      <family val="2"/>
      <charset val="238"/>
    </font>
    <font>
      <sz val="9"/>
      <color rgb="FF000000"/>
      <name val="Czcionka tekstu podstawowego"/>
      <family val="2"/>
      <charset val="238"/>
    </font>
    <font>
      <b/>
      <sz val="10"/>
      <color rgb="FFFF0000"/>
      <name val="Lato"/>
      <family val="2"/>
      <charset val="238"/>
    </font>
    <font>
      <b/>
      <vertAlign val="superscript"/>
      <sz val="10"/>
      <name val="Lato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Lato"/>
      <family val="2"/>
      <charset val="238"/>
    </font>
    <font>
      <sz val="10"/>
      <color rgb="FF000000"/>
      <name val="Lato"/>
      <family val="2"/>
      <charset val="238"/>
    </font>
    <font>
      <sz val="8"/>
      <color rgb="FF000000"/>
      <name val="Czcionka tekstu podstawowego"/>
      <family val="2"/>
      <charset val="238"/>
    </font>
    <font>
      <sz val="10"/>
      <color rgb="FFFF0000"/>
      <name val="Lato"/>
      <family val="2"/>
      <charset val="238"/>
    </font>
    <font>
      <b/>
      <sz val="14"/>
      <color rgb="FF000000"/>
      <name val="Lato"/>
      <family val="2"/>
      <charset val="238"/>
    </font>
    <font>
      <b/>
      <sz val="9"/>
      <name val="Lato"/>
      <family val="2"/>
      <charset val="238"/>
    </font>
    <font>
      <b/>
      <sz val="16"/>
      <name val="Lato"/>
      <family val="2"/>
      <charset val="238"/>
    </font>
    <font>
      <b/>
      <sz val="12"/>
      <color theme="1"/>
      <name val="Lato"/>
      <family val="2"/>
      <charset val="238"/>
    </font>
    <font>
      <b/>
      <sz val="12"/>
      <name val="Lato"/>
      <family val="2"/>
      <charset val="238"/>
    </font>
    <font>
      <sz val="10"/>
      <color indexed="8"/>
      <name val="Lato"/>
      <family val="2"/>
      <charset val="238"/>
    </font>
    <font>
      <sz val="12"/>
      <name val="Czcionka tekstu podstawowego"/>
      <family val="2"/>
      <charset val="238"/>
    </font>
    <font>
      <sz val="12"/>
      <color rgb="FF000000"/>
      <name val="Czcionka tekstu podstawowego"/>
      <family val="2"/>
      <charset val="238"/>
    </font>
    <font>
      <b/>
      <sz val="10"/>
      <color indexed="8"/>
      <name val="Lato"/>
      <family val="2"/>
      <charset val="238"/>
    </font>
    <font>
      <b/>
      <u/>
      <sz val="10"/>
      <name val="Lato"/>
      <family val="2"/>
      <charset val="238"/>
    </font>
    <font>
      <b/>
      <sz val="8.5"/>
      <color rgb="FF000000"/>
      <name val="Czcionka tekstu podstawowego"/>
      <family val="2"/>
      <charset val="238"/>
    </font>
    <font>
      <sz val="14"/>
      <color rgb="FF000000"/>
      <name val="Lato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Lato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60">
    <xf numFmtId="0" fontId="0" fillId="0" borderId="0" xfId="0"/>
    <xf numFmtId="0" fontId="3" fillId="0" borderId="0" xfId="0" applyFont="1"/>
    <xf numFmtId="0" fontId="8" fillId="0" borderId="0" xfId="0" applyFont="1"/>
    <xf numFmtId="0" fontId="2" fillId="0" borderId="0" xfId="0" applyFont="1"/>
    <xf numFmtId="0" fontId="9" fillId="0" borderId="26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10" fillId="0" borderId="0" xfId="0" applyFont="1"/>
    <xf numFmtId="0" fontId="7" fillId="8" borderId="24" xfId="1" applyFont="1" applyFill="1" applyBorder="1" applyAlignment="1">
      <alignment horizontal="center" vertical="center" wrapText="1"/>
    </xf>
    <xf numFmtId="0" fontId="7" fillId="9" borderId="24" xfId="1" applyFont="1" applyFill="1" applyBorder="1" applyAlignment="1">
      <alignment horizontal="center" vertical="center" wrapText="1"/>
    </xf>
    <xf numFmtId="0" fontId="9" fillId="0" borderId="24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26" xfId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1" fillId="9" borderId="24" xfId="1" applyFont="1" applyFill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" fontId="9" fillId="0" borderId="24" xfId="1" applyNumberFormat="1" applyFont="1" applyBorder="1" applyAlignment="1">
      <alignment horizontal="center"/>
    </xf>
    <xf numFmtId="1" fontId="9" fillId="0" borderId="13" xfId="1" applyNumberFormat="1" applyFont="1" applyBorder="1" applyAlignment="1">
      <alignment horizontal="center" vertical="center" wrapText="1"/>
    </xf>
    <xf numFmtId="1" fontId="0" fillId="0" borderId="0" xfId="0" applyNumberFormat="1"/>
    <xf numFmtId="0" fontId="9" fillId="0" borderId="0" xfId="0" applyFont="1"/>
    <xf numFmtId="0" fontId="18" fillId="0" borderId="0" xfId="0" applyFont="1"/>
    <xf numFmtId="0" fontId="15" fillId="0" borderId="0" xfId="0" applyFont="1"/>
    <xf numFmtId="1" fontId="15" fillId="0" borderId="0" xfId="0" applyNumberFormat="1" applyFont="1"/>
    <xf numFmtId="0" fontId="9" fillId="0" borderId="0" xfId="1" applyFont="1"/>
    <xf numFmtId="1" fontId="9" fillId="0" borderId="0" xfId="1" applyNumberFormat="1" applyFont="1"/>
    <xf numFmtId="0" fontId="9" fillId="0" borderId="10" xfId="1" applyFont="1" applyBorder="1" applyAlignment="1">
      <alignment horizontal="center"/>
    </xf>
    <xf numFmtId="0" fontId="9" fillId="0" borderId="21" xfId="1" applyFont="1" applyBorder="1" applyAlignment="1">
      <alignment horizontal="center"/>
    </xf>
    <xf numFmtId="1" fontId="6" fillId="0" borderId="17" xfId="0" applyNumberFormat="1" applyFont="1" applyBorder="1" applyAlignment="1">
      <alignment horizontal="center" vertical="center" wrapText="1"/>
    </xf>
    <xf numFmtId="0" fontId="6" fillId="12" borderId="12" xfId="0" applyFont="1" applyFill="1" applyBorder="1" applyAlignment="1">
      <alignment horizontal="center" vertical="center" wrapText="1"/>
    </xf>
    <xf numFmtId="0" fontId="9" fillId="11" borderId="16" xfId="1" applyFont="1" applyFill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1" fontId="9" fillId="11" borderId="16" xfId="1" applyNumberFormat="1" applyFont="1" applyFill="1" applyBorder="1" applyAlignment="1">
      <alignment horizontal="center" vertical="center" wrapText="1"/>
    </xf>
    <xf numFmtId="0" fontId="9" fillId="11" borderId="13" xfId="1" applyFont="1" applyFill="1" applyBorder="1" applyAlignment="1">
      <alignment horizontal="center" vertical="center" wrapText="1"/>
    </xf>
    <xf numFmtId="1" fontId="9" fillId="11" borderId="13" xfId="1" applyNumberFormat="1" applyFont="1" applyFill="1" applyBorder="1" applyAlignment="1">
      <alignment horizontal="center" vertical="center" wrapText="1"/>
    </xf>
    <xf numFmtId="0" fontId="9" fillId="11" borderId="26" xfId="1" applyFont="1" applyFill="1" applyBorder="1" applyAlignment="1">
      <alignment horizontal="center" vertical="center" wrapText="1"/>
    </xf>
    <xf numFmtId="1" fontId="9" fillId="11" borderId="26" xfId="1" applyNumberFormat="1" applyFont="1" applyFill="1" applyBorder="1" applyAlignment="1">
      <alignment horizontal="center" vertical="center" wrapText="1"/>
    </xf>
    <xf numFmtId="1" fontId="9" fillId="0" borderId="26" xfId="1" applyNumberFormat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2" fontId="9" fillId="0" borderId="13" xfId="1" applyNumberFormat="1" applyFont="1" applyBorder="1" applyAlignment="1">
      <alignment horizontal="center" vertical="center" wrapText="1"/>
    </xf>
    <xf numFmtId="164" fontId="9" fillId="11" borderId="13" xfId="1" applyNumberFormat="1" applyFont="1" applyFill="1" applyBorder="1" applyAlignment="1">
      <alignment horizontal="center" vertical="center" wrapText="1"/>
    </xf>
    <xf numFmtId="0" fontId="24" fillId="11" borderId="13" xfId="0" applyFont="1" applyFill="1" applyBorder="1" applyAlignment="1">
      <alignment horizontal="center" vertical="center" wrapText="1"/>
    </xf>
    <xf numFmtId="1" fontId="9" fillId="0" borderId="36" xfId="1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 wrapText="1"/>
    </xf>
    <xf numFmtId="1" fontId="9" fillId="11" borderId="36" xfId="1" applyNumberFormat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15" fillId="11" borderId="13" xfId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 wrapText="1"/>
    </xf>
    <xf numFmtId="0" fontId="24" fillId="11" borderId="26" xfId="0" applyFont="1" applyFill="1" applyBorder="1" applyAlignment="1">
      <alignment horizontal="center" vertical="center" wrapText="1"/>
    </xf>
    <xf numFmtId="0" fontId="9" fillId="11" borderId="31" xfId="1" applyFont="1" applyFill="1" applyBorder="1" applyAlignment="1">
      <alignment horizontal="center" vertical="center" wrapText="1"/>
    </xf>
    <xf numFmtId="0" fontId="7" fillId="0" borderId="22" xfId="1" applyFont="1" applyBorder="1" applyAlignment="1">
      <alignment horizontal="left" vertical="center" wrapText="1"/>
    </xf>
    <xf numFmtId="0" fontId="9" fillId="0" borderId="22" xfId="1" applyFont="1" applyBorder="1" applyAlignment="1">
      <alignment horizontal="center" vertical="center" wrapText="1"/>
    </xf>
    <xf numFmtId="1" fontId="9" fillId="11" borderId="13" xfId="0" applyNumberFormat="1" applyFont="1" applyFill="1" applyBorder="1" applyAlignment="1">
      <alignment horizontal="center" vertical="center"/>
    </xf>
    <xf numFmtId="0" fontId="24" fillId="11" borderId="13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 vertical="center"/>
    </xf>
    <xf numFmtId="1" fontId="9" fillId="11" borderId="13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/>
    </xf>
    <xf numFmtId="0" fontId="15" fillId="11" borderId="26" xfId="0" applyFont="1" applyFill="1" applyBorder="1" applyAlignment="1">
      <alignment horizontal="center" vertical="center" wrapText="1"/>
    </xf>
    <xf numFmtId="2" fontId="9" fillId="0" borderId="26" xfId="1" applyNumberFormat="1" applyFont="1" applyBorder="1" applyAlignment="1">
      <alignment horizontal="center" vertical="center" wrapText="1"/>
    </xf>
    <xf numFmtId="0" fontId="15" fillId="11" borderId="16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11" borderId="13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4" fillId="11" borderId="16" xfId="0" applyFont="1" applyFill="1" applyBorder="1" applyAlignment="1">
      <alignment horizontal="center" vertical="center" wrapText="1"/>
    </xf>
    <xf numFmtId="1" fontId="9" fillId="0" borderId="16" xfId="1" applyNumberFormat="1" applyFont="1" applyBorder="1" applyAlignment="1">
      <alignment horizontal="center" vertical="center" wrapText="1"/>
    </xf>
    <xf numFmtId="0" fontId="9" fillId="11" borderId="27" xfId="1" applyFont="1" applyFill="1" applyBorder="1" applyAlignment="1">
      <alignment horizontal="center" vertical="center" wrapText="1"/>
    </xf>
    <xf numFmtId="1" fontId="9" fillId="11" borderId="28" xfId="1" applyNumberFormat="1" applyFont="1" applyFill="1" applyBorder="1" applyAlignment="1">
      <alignment horizontal="center" vertical="center" wrapText="1"/>
    </xf>
    <xf numFmtId="1" fontId="15" fillId="11" borderId="16" xfId="0" applyNumberFormat="1" applyFont="1" applyFill="1" applyBorder="1" applyAlignment="1">
      <alignment horizontal="center" vertical="center"/>
    </xf>
    <xf numFmtId="1" fontId="24" fillId="11" borderId="13" xfId="0" applyNumberFormat="1" applyFont="1" applyFill="1" applyBorder="1" applyAlignment="1">
      <alignment horizontal="center" vertical="center" wrapText="1"/>
    </xf>
    <xf numFmtId="1" fontId="15" fillId="11" borderId="13" xfId="0" applyNumberFormat="1" applyFont="1" applyFill="1" applyBorder="1" applyAlignment="1">
      <alignment horizontal="center" vertical="center" wrapText="1"/>
    </xf>
    <xf numFmtId="1" fontId="24" fillId="0" borderId="13" xfId="0" applyNumberFormat="1" applyFont="1" applyBorder="1" applyAlignment="1">
      <alignment horizontal="center" vertical="center"/>
    </xf>
    <xf numFmtId="1" fontId="9" fillId="0" borderId="28" xfId="1" applyNumberFormat="1" applyFont="1" applyBorder="1" applyAlignment="1">
      <alignment horizontal="center" vertical="center" wrapText="1"/>
    </xf>
    <xf numFmtId="1" fontId="9" fillId="11" borderId="37" xfId="1" applyNumberFormat="1" applyFont="1" applyFill="1" applyBorder="1" applyAlignment="1">
      <alignment horizontal="center" vertical="center" wrapText="1"/>
    </xf>
    <xf numFmtId="1" fontId="24" fillId="11" borderId="13" xfId="0" applyNumberFormat="1" applyFont="1" applyFill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11" borderId="26" xfId="0" applyFont="1" applyFill="1" applyBorder="1" applyAlignment="1">
      <alignment horizontal="center" vertical="center" wrapText="1"/>
    </xf>
    <xf numFmtId="1" fontId="9" fillId="11" borderId="26" xfId="0" applyNumberFormat="1" applyFont="1" applyFill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0" fontId="7" fillId="11" borderId="31" xfId="1" applyFont="1" applyFill="1" applyBorder="1" applyAlignment="1">
      <alignment horizontal="left" vertical="center" wrapText="1"/>
    </xf>
    <xf numFmtId="0" fontId="15" fillId="11" borderId="16" xfId="1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left" vertical="center" wrapText="1"/>
    </xf>
    <xf numFmtId="0" fontId="7" fillId="11" borderId="30" xfId="1" applyFont="1" applyFill="1" applyBorder="1" applyAlignment="1">
      <alignment horizontal="left" vertical="center" wrapText="1"/>
    </xf>
    <xf numFmtId="164" fontId="24" fillId="0" borderId="13" xfId="0" applyNumberFormat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9" fillId="0" borderId="26" xfId="0" applyFont="1" applyBorder="1" applyAlignment="1">
      <alignment horizontal="center" vertical="center" wrapText="1"/>
    </xf>
    <xf numFmtId="1" fontId="9" fillId="0" borderId="26" xfId="0" applyNumberFormat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/>
    </xf>
    <xf numFmtId="1" fontId="23" fillId="8" borderId="5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 wrapText="1"/>
    </xf>
    <xf numFmtId="0" fontId="6" fillId="11" borderId="31" xfId="0" applyFont="1" applyFill="1" applyBorder="1" applyAlignment="1">
      <alignment horizontal="left" vertical="center" wrapText="1"/>
    </xf>
    <xf numFmtId="0" fontId="6" fillId="11" borderId="30" xfId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27" fillId="11" borderId="1" xfId="0" applyFont="1" applyFill="1" applyBorder="1" applyAlignment="1">
      <alignment horizontal="left" vertical="center" wrapText="1"/>
    </xf>
    <xf numFmtId="0" fontId="7" fillId="11" borderId="30" xfId="0" applyFont="1" applyFill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7" fillId="11" borderId="3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11" borderId="30" xfId="0" applyFont="1" applyFill="1" applyBorder="1" applyAlignment="1">
      <alignment horizontal="left" vertical="center" wrapText="1"/>
    </xf>
    <xf numFmtId="0" fontId="7" fillId="11" borderId="41" xfId="0" applyFont="1" applyFill="1" applyBorder="1" applyAlignment="1">
      <alignment horizontal="left" vertical="center" wrapText="1"/>
    </xf>
    <xf numFmtId="0" fontId="27" fillId="11" borderId="41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2" fontId="9" fillId="0" borderId="0" xfId="0" applyNumberFormat="1" applyFont="1"/>
    <xf numFmtId="2" fontId="9" fillId="0" borderId="0" xfId="1" applyNumberFormat="1" applyFont="1"/>
    <xf numFmtId="2" fontId="9" fillId="11" borderId="26" xfId="1" applyNumberFormat="1" applyFont="1" applyFill="1" applyBorder="1" applyAlignment="1">
      <alignment horizontal="center" vertical="center" wrapText="1"/>
    </xf>
    <xf numFmtId="2" fontId="9" fillId="11" borderId="13" xfId="1" applyNumberFormat="1" applyFont="1" applyFill="1" applyBorder="1" applyAlignment="1">
      <alignment horizontal="center" vertical="center" wrapText="1"/>
    </xf>
    <xf numFmtId="2" fontId="0" fillId="0" borderId="0" xfId="0" applyNumberFormat="1"/>
    <xf numFmtId="1" fontId="9" fillId="0" borderId="10" xfId="1" applyNumberFormat="1" applyFont="1" applyBorder="1" applyAlignment="1">
      <alignment horizontal="center"/>
    </xf>
    <xf numFmtId="0" fontId="6" fillId="11" borderId="1" xfId="1" applyFont="1" applyFill="1" applyBorder="1" applyAlignment="1">
      <alignment horizontal="left" vertical="center" wrapText="1"/>
    </xf>
    <xf numFmtId="164" fontId="15" fillId="11" borderId="13" xfId="1" applyNumberFormat="1" applyFont="1" applyFill="1" applyBorder="1" applyAlignment="1">
      <alignment horizontal="center" vertical="center" wrapText="1"/>
    </xf>
    <xf numFmtId="165" fontId="9" fillId="11" borderId="13" xfId="1" applyNumberFormat="1" applyFont="1" applyFill="1" applyBorder="1" applyAlignment="1">
      <alignment horizontal="center" vertical="center" wrapText="1"/>
    </xf>
    <xf numFmtId="164" fontId="24" fillId="11" borderId="13" xfId="0" applyNumberFormat="1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left" vertical="center" wrapText="1"/>
    </xf>
    <xf numFmtId="0" fontId="24" fillId="11" borderId="28" xfId="0" applyFont="1" applyFill="1" applyBorder="1" applyAlignment="1">
      <alignment horizontal="center" vertical="center" wrapText="1"/>
    </xf>
    <xf numFmtId="0" fontId="2" fillId="11" borderId="0" xfId="0" applyFont="1" applyFill="1"/>
    <xf numFmtId="0" fontId="6" fillId="0" borderId="30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2" fontId="15" fillId="0" borderId="13" xfId="0" applyNumberFormat="1" applyFont="1" applyBorder="1" applyAlignment="1">
      <alignment horizontal="center" vertical="center" wrapText="1"/>
    </xf>
    <xf numFmtId="2" fontId="15" fillId="0" borderId="13" xfId="1" applyNumberFormat="1" applyFont="1" applyBorder="1" applyAlignment="1">
      <alignment horizontal="center" vertical="center"/>
    </xf>
    <xf numFmtId="1" fontId="15" fillId="0" borderId="13" xfId="1" applyNumberFormat="1" applyFont="1" applyBorder="1" applyAlignment="1">
      <alignment horizontal="center" vertical="center" wrapText="1"/>
    </xf>
    <xf numFmtId="0" fontId="23" fillId="5" borderId="23" xfId="1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left" vertical="center" wrapText="1"/>
    </xf>
    <xf numFmtId="164" fontId="15" fillId="0" borderId="13" xfId="1" applyNumberFormat="1" applyFont="1" applyBorder="1" applyAlignment="1">
      <alignment horizontal="center" vertical="center" wrapText="1"/>
    </xf>
    <xf numFmtId="0" fontId="6" fillId="12" borderId="12" xfId="0" applyFont="1" applyFill="1" applyBorder="1" applyAlignment="1">
      <alignment vertical="center" textRotation="90" wrapText="1"/>
    </xf>
    <xf numFmtId="0" fontId="19" fillId="0" borderId="0" xfId="0" applyFont="1" applyAlignment="1">
      <alignment horizontal="left" wrapText="1"/>
    </xf>
    <xf numFmtId="0" fontId="9" fillId="11" borderId="22" xfId="1" applyFont="1" applyFill="1" applyBorder="1" applyAlignment="1">
      <alignment horizontal="center" vertical="center" wrapText="1"/>
    </xf>
    <xf numFmtId="1" fontId="23" fillId="3" borderId="5" xfId="0" applyNumberFormat="1" applyFont="1" applyFill="1" applyBorder="1" applyAlignment="1">
      <alignment horizontal="center" vertical="center"/>
    </xf>
    <xf numFmtId="1" fontId="6" fillId="0" borderId="13" xfId="1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26" xfId="1" applyFont="1" applyBorder="1" applyAlignment="1">
      <alignment horizontal="center" vertical="center" wrapText="1"/>
    </xf>
    <xf numFmtId="0" fontId="9" fillId="0" borderId="13" xfId="1" applyFont="1" applyBorder="1" applyAlignment="1">
      <alignment vertical="center" wrapText="1"/>
    </xf>
    <xf numFmtId="1" fontId="15" fillId="0" borderId="36" xfId="1" applyNumberFormat="1" applyFont="1" applyBorder="1" applyAlignment="1">
      <alignment horizontal="center" vertical="center" wrapText="1"/>
    </xf>
    <xf numFmtId="1" fontId="9" fillId="0" borderId="3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24" fillId="11" borderId="26" xfId="0" applyFont="1" applyFill="1" applyBorder="1" applyAlignment="1">
      <alignment horizontal="center" vertical="center"/>
    </xf>
    <xf numFmtId="0" fontId="23" fillId="6" borderId="5" xfId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4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23" fillId="3" borderId="29" xfId="0" applyFont="1" applyFill="1" applyBorder="1" applyAlignment="1">
      <alignment vertical="center" wrapText="1"/>
    </xf>
    <xf numFmtId="0" fontId="23" fillId="8" borderId="29" xfId="0" applyFont="1" applyFill="1" applyBorder="1" applyAlignment="1">
      <alignment vertical="center" wrapText="1"/>
    </xf>
    <xf numFmtId="2" fontId="23" fillId="6" borderId="29" xfId="1" applyNumberFormat="1" applyFont="1" applyFill="1" applyBorder="1" applyAlignment="1">
      <alignment vertical="center" wrapText="1"/>
    </xf>
    <xf numFmtId="2" fontId="23" fillId="5" borderId="25" xfId="1" applyNumberFormat="1" applyFont="1" applyFill="1" applyBorder="1" applyAlignment="1">
      <alignment vertical="center" wrapText="1"/>
    </xf>
    <xf numFmtId="0" fontId="23" fillId="3" borderId="43" xfId="0" applyFont="1" applyFill="1" applyBorder="1" applyAlignment="1">
      <alignment vertical="center" wrapText="1"/>
    </xf>
    <xf numFmtId="0" fontId="23" fillId="6" borderId="42" xfId="0" applyFont="1" applyFill="1" applyBorder="1" applyAlignment="1">
      <alignment vertical="center" wrapText="1"/>
    </xf>
    <xf numFmtId="0" fontId="23" fillId="5" borderId="29" xfId="0" applyFont="1" applyFill="1" applyBorder="1" applyAlignment="1">
      <alignment vertical="center" wrapText="1"/>
    </xf>
    <xf numFmtId="0" fontId="23" fillId="13" borderId="29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9" fillId="0" borderId="16" xfId="1" applyFont="1" applyBorder="1" applyAlignment="1">
      <alignment vertical="center" wrapText="1"/>
    </xf>
    <xf numFmtId="0" fontId="7" fillId="0" borderId="31" xfId="1" applyFont="1" applyBorder="1" applyAlignment="1">
      <alignment horizontal="left" vertical="center" wrapText="1"/>
    </xf>
    <xf numFmtId="0" fontId="15" fillId="0" borderId="37" xfId="1" applyFont="1" applyBorder="1" applyAlignment="1">
      <alignment horizontal="center" vertical="center" wrapText="1"/>
    </xf>
    <xf numFmtId="0" fontId="18" fillId="0" borderId="0" xfId="1" applyFont="1"/>
    <xf numFmtId="1" fontId="15" fillId="0" borderId="13" xfId="0" applyNumberFormat="1" applyFont="1" applyBorder="1" applyAlignment="1">
      <alignment horizontal="center" vertical="center"/>
    </xf>
    <xf numFmtId="1" fontId="24" fillId="0" borderId="26" xfId="0" applyNumberFormat="1" applyFont="1" applyBorder="1" applyAlignment="1">
      <alignment horizontal="center" vertical="center" wrapText="1"/>
    </xf>
    <xf numFmtId="0" fontId="1" fillId="0" borderId="0" xfId="0" applyFont="1"/>
    <xf numFmtId="0" fontId="21" fillId="4" borderId="33" xfId="1" applyFont="1" applyFill="1" applyBorder="1" applyAlignment="1">
      <alignment vertical="center" wrapText="1"/>
    </xf>
    <xf numFmtId="0" fontId="7" fillId="0" borderId="31" xfId="0" applyFont="1" applyBorder="1" applyAlignment="1">
      <alignment horizontal="left" vertical="center" wrapText="1"/>
    </xf>
    <xf numFmtId="0" fontId="30" fillId="0" borderId="0" xfId="0" applyFont="1"/>
    <xf numFmtId="164" fontId="9" fillId="11" borderId="26" xfId="1" applyNumberFormat="1" applyFont="1" applyFill="1" applyBorder="1" applyAlignment="1">
      <alignment horizontal="center" vertical="center" wrapText="1"/>
    </xf>
    <xf numFmtId="1" fontId="9" fillId="11" borderId="27" xfId="1" applyNumberFormat="1" applyFont="1" applyFill="1" applyBorder="1" applyAlignment="1">
      <alignment horizontal="center" vertical="center" wrapText="1"/>
    </xf>
    <xf numFmtId="0" fontId="27" fillId="11" borderId="13" xfId="0" applyFont="1" applyFill="1" applyBorder="1" applyAlignment="1">
      <alignment horizontal="left" vertical="center" wrapText="1"/>
    </xf>
    <xf numFmtId="0" fontId="23" fillId="6" borderId="40" xfId="1" applyFont="1" applyFill="1" applyBorder="1" applyAlignment="1">
      <alignment horizontal="center" vertical="center" wrapText="1"/>
    </xf>
    <xf numFmtId="0" fontId="23" fillId="6" borderId="24" xfId="1" applyFont="1" applyFill="1" applyBorder="1" applyAlignment="1">
      <alignment horizontal="center" vertical="center" wrapText="1"/>
    </xf>
    <xf numFmtId="0" fontId="23" fillId="13" borderId="23" xfId="1" applyFont="1" applyFill="1" applyBorder="1" applyAlignment="1">
      <alignment horizontal="center" vertical="center" wrapText="1"/>
    </xf>
    <xf numFmtId="164" fontId="9" fillId="11" borderId="16" xfId="1" applyNumberFormat="1" applyFont="1" applyFill="1" applyBorder="1" applyAlignment="1">
      <alignment horizontal="center" vertical="center" wrapText="1"/>
    </xf>
    <xf numFmtId="164" fontId="9" fillId="0" borderId="31" xfId="1" applyNumberFormat="1" applyFont="1" applyBorder="1" applyAlignment="1">
      <alignment horizontal="center" vertical="center"/>
    </xf>
    <xf numFmtId="164" fontId="9" fillId="11" borderId="13" xfId="1" applyNumberFormat="1" applyFont="1" applyFill="1" applyBorder="1" applyAlignment="1">
      <alignment horizontal="center" vertical="center"/>
    </xf>
    <xf numFmtId="164" fontId="9" fillId="0" borderId="13" xfId="1" applyNumberFormat="1" applyFont="1" applyBorder="1" applyAlignment="1">
      <alignment horizontal="center" vertical="center"/>
    </xf>
    <xf numFmtId="164" fontId="15" fillId="11" borderId="13" xfId="0" applyNumberFormat="1" applyFont="1" applyFill="1" applyBorder="1" applyAlignment="1">
      <alignment horizontal="center" vertical="center" wrapText="1"/>
    </xf>
    <xf numFmtId="164" fontId="24" fillId="0" borderId="26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/>
    </xf>
    <xf numFmtId="164" fontId="9" fillId="0" borderId="27" xfId="1" applyNumberFormat="1" applyFont="1" applyBorder="1" applyAlignment="1">
      <alignment horizontal="center" vertical="center" wrapText="1"/>
    </xf>
    <xf numFmtId="164" fontId="9" fillId="11" borderId="26" xfId="1" applyNumberFormat="1" applyFont="1" applyFill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15" fillId="11" borderId="13" xfId="1" applyFont="1" applyFill="1" applyBorder="1" applyAlignment="1">
      <alignment horizontal="center" vertical="center"/>
    </xf>
    <xf numFmtId="164" fontId="24" fillId="11" borderId="26" xfId="0" applyNumberFormat="1" applyFont="1" applyFill="1" applyBorder="1" applyAlignment="1">
      <alignment horizontal="center" vertical="center" wrapText="1"/>
    </xf>
    <xf numFmtId="0" fontId="9" fillId="11" borderId="16" xfId="0" applyFont="1" applyFill="1" applyBorder="1" applyAlignment="1">
      <alignment horizontal="center" vertical="center" wrapText="1"/>
    </xf>
    <xf numFmtId="0" fontId="9" fillId="11" borderId="31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5" fillId="0" borderId="31" xfId="1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24" fillId="11" borderId="30" xfId="0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/>
    </xf>
    <xf numFmtId="0" fontId="24" fillId="0" borderId="16" xfId="1" applyFont="1" applyBorder="1" applyAlignment="1">
      <alignment horizontal="center" vertical="center" wrapText="1"/>
    </xf>
    <xf numFmtId="0" fontId="7" fillId="11" borderId="13" xfId="0" applyFont="1" applyFill="1" applyBorder="1" applyAlignment="1">
      <alignment horizontal="center" vertical="center"/>
    </xf>
    <xf numFmtId="0" fontId="24" fillId="11" borderId="13" xfId="1" applyFont="1" applyFill="1" applyBorder="1" applyAlignment="1">
      <alignment horizontal="center" vertical="center" wrapText="1"/>
    </xf>
    <xf numFmtId="0" fontId="15" fillId="11" borderId="1" xfId="1" applyFont="1" applyFill="1" applyBorder="1" applyAlignment="1">
      <alignment horizontal="center" vertical="center" wrapText="1"/>
    </xf>
    <xf numFmtId="0" fontId="15" fillId="0" borderId="31" xfId="1" applyFont="1" applyBorder="1" applyAlignment="1">
      <alignment horizontal="center" vertical="center" wrapText="1"/>
    </xf>
    <xf numFmtId="0" fontId="15" fillId="11" borderId="30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164" fontId="23" fillId="3" borderId="5" xfId="0" applyNumberFormat="1" applyFont="1" applyFill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center" vertical="center"/>
    </xf>
    <xf numFmtId="164" fontId="16" fillId="11" borderId="13" xfId="0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16" fillId="11" borderId="0" xfId="0" applyNumberFormat="1" applyFont="1" applyFill="1" applyAlignment="1">
      <alignment horizontal="center" vertical="center"/>
    </xf>
    <xf numFmtId="164" fontId="9" fillId="11" borderId="27" xfId="1" applyNumberFormat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12" borderId="38" xfId="0" applyFont="1" applyFill="1" applyBorder="1" applyAlignment="1">
      <alignment horizontal="center" vertical="center"/>
    </xf>
    <xf numFmtId="0" fontId="23" fillId="12" borderId="5" xfId="0" applyFont="1" applyFill="1" applyBorder="1" applyAlignment="1">
      <alignment horizontal="center" vertical="center"/>
    </xf>
    <xf numFmtId="0" fontId="23" fillId="12" borderId="5" xfId="1" applyFont="1" applyFill="1" applyBorder="1" applyAlignment="1">
      <alignment horizontal="center" vertical="center" wrapText="1"/>
    </xf>
    <xf numFmtId="0" fontId="23" fillId="12" borderId="40" xfId="0" applyFont="1" applyFill="1" applyBorder="1" applyAlignment="1">
      <alignment horizontal="center" vertical="center"/>
    </xf>
    <xf numFmtId="0" fontId="23" fillId="3" borderId="5" xfId="1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2" borderId="39" xfId="1" applyFont="1" applyFill="1" applyBorder="1" applyAlignment="1">
      <alignment horizontal="center" vertical="center" wrapText="1"/>
    </xf>
    <xf numFmtId="0" fontId="23" fillId="12" borderId="39" xfId="1" applyFont="1" applyFill="1" applyBorder="1" applyAlignment="1">
      <alignment horizontal="center" vertical="center" wrapText="1"/>
    </xf>
    <xf numFmtId="0" fontId="23" fillId="8" borderId="5" xfId="1" applyFont="1" applyFill="1" applyBorder="1" applyAlignment="1">
      <alignment horizontal="center" vertical="center" wrapText="1"/>
    </xf>
    <xf numFmtId="1" fontId="23" fillId="8" borderId="5" xfId="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/>
    </xf>
    <xf numFmtId="0" fontId="9" fillId="11" borderId="28" xfId="0" applyFont="1" applyFill="1" applyBorder="1" applyAlignment="1">
      <alignment horizontal="center" vertical="center" wrapText="1"/>
    </xf>
    <xf numFmtId="164" fontId="9" fillId="11" borderId="26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left" vertical="center" wrapText="1"/>
    </xf>
    <xf numFmtId="0" fontId="9" fillId="11" borderId="0" xfId="0" applyFont="1" applyFill="1" applyAlignment="1">
      <alignment horizontal="center" vertical="center"/>
    </xf>
    <xf numFmtId="0" fontId="9" fillId="11" borderId="16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" fontId="1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9" fillId="11" borderId="10" xfId="1" applyFont="1" applyFill="1" applyBorder="1" applyAlignment="1">
      <alignment horizontal="center"/>
    </xf>
    <xf numFmtId="2" fontId="15" fillId="11" borderId="13" xfId="1" applyNumberFormat="1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" fontId="7" fillId="0" borderId="24" xfId="1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2" fontId="7" fillId="0" borderId="10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2" fontId="7" fillId="0" borderId="23" xfId="1" applyNumberFormat="1" applyFont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26" xfId="0" applyFont="1" applyFill="1" applyBorder="1" applyAlignment="1">
      <alignment horizontal="center" vertical="center" textRotation="90" wrapText="1"/>
    </xf>
    <xf numFmtId="0" fontId="23" fillId="8" borderId="15" xfId="0" applyFont="1" applyFill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 textRotation="90" wrapText="1"/>
    </xf>
    <xf numFmtId="0" fontId="6" fillId="8" borderId="23" xfId="0" applyFont="1" applyFill="1" applyBorder="1" applyAlignment="1">
      <alignment horizontal="center" vertical="center" textRotation="90" wrapText="1"/>
    </xf>
    <xf numFmtId="0" fontId="23" fillId="6" borderId="9" xfId="0" applyFont="1" applyFill="1" applyBorder="1" applyAlignment="1">
      <alignment horizontal="center" vertical="center"/>
    </xf>
    <xf numFmtId="0" fontId="23" fillId="6" borderId="5" xfId="0" applyFont="1" applyFill="1" applyBorder="1" applyAlignment="1">
      <alignment horizontal="center" vertical="center"/>
    </xf>
    <xf numFmtId="0" fontId="22" fillId="5" borderId="23" xfId="0" applyFont="1" applyFill="1" applyBorder="1" applyAlignment="1">
      <alignment horizontal="center" vertical="center"/>
    </xf>
    <xf numFmtId="0" fontId="22" fillId="13" borderId="23" xfId="0" applyFont="1" applyFill="1" applyBorder="1" applyAlignment="1">
      <alignment horizontal="center" vertical="center"/>
    </xf>
    <xf numFmtId="0" fontId="23" fillId="4" borderId="7" xfId="1" applyFont="1" applyFill="1" applyBorder="1" applyAlignment="1">
      <alignment horizontal="left" vertical="center" wrapText="1"/>
    </xf>
    <xf numFmtId="0" fontId="23" fillId="4" borderId="6" xfId="1" applyFont="1" applyFill="1" applyBorder="1" applyAlignment="1">
      <alignment horizontal="left" vertical="center" wrapText="1"/>
    </xf>
    <xf numFmtId="0" fontId="23" fillId="4" borderId="33" xfId="1" applyFont="1" applyFill="1" applyBorder="1" applyAlignment="1">
      <alignment horizontal="left" vertical="center" wrapText="1"/>
    </xf>
    <xf numFmtId="0" fontId="7" fillId="12" borderId="21" xfId="0" applyFont="1" applyFill="1" applyBorder="1" applyAlignment="1">
      <alignment horizontal="center" vertical="center"/>
    </xf>
    <xf numFmtId="0" fontId="7" fillId="12" borderId="20" xfId="0" applyFont="1" applyFill="1" applyBorder="1" applyAlignment="1">
      <alignment horizontal="center" vertical="center"/>
    </xf>
    <xf numFmtId="0" fontId="7" fillId="12" borderId="19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 textRotation="255"/>
    </xf>
    <xf numFmtId="0" fontId="7" fillId="6" borderId="22" xfId="0" applyFont="1" applyFill="1" applyBorder="1" applyAlignment="1">
      <alignment horizontal="center" vertical="center" textRotation="255"/>
    </xf>
    <xf numFmtId="0" fontId="9" fillId="12" borderId="21" xfId="1" applyFont="1" applyFill="1" applyBorder="1" applyAlignment="1">
      <alignment horizontal="center" vertical="center" wrapText="1"/>
    </xf>
    <xf numFmtId="0" fontId="9" fillId="12" borderId="20" xfId="1" applyFont="1" applyFill="1" applyBorder="1" applyAlignment="1">
      <alignment horizontal="center" vertical="center" wrapText="1"/>
    </xf>
    <xf numFmtId="0" fontId="9" fillId="12" borderId="19" xfId="1" applyFont="1" applyFill="1" applyBorder="1" applyAlignment="1">
      <alignment horizontal="center" vertical="center" wrapText="1"/>
    </xf>
    <xf numFmtId="0" fontId="9" fillId="12" borderId="4" xfId="1" applyFont="1" applyFill="1" applyBorder="1" applyAlignment="1">
      <alignment horizontal="center" vertical="center" wrapText="1"/>
    </xf>
    <xf numFmtId="0" fontId="9" fillId="12" borderId="3" xfId="1" applyFont="1" applyFill="1" applyBorder="1" applyAlignment="1">
      <alignment horizontal="center" vertical="center" wrapText="1"/>
    </xf>
    <xf numFmtId="0" fontId="9" fillId="12" borderId="2" xfId="1" applyFont="1" applyFill="1" applyBorder="1" applyAlignment="1">
      <alignment horizontal="center" vertical="center" wrapText="1"/>
    </xf>
    <xf numFmtId="0" fontId="22" fillId="12" borderId="7" xfId="0" applyFont="1" applyFill="1" applyBorder="1" applyAlignment="1">
      <alignment horizontal="center" vertical="center" wrapText="1"/>
    </xf>
    <xf numFmtId="0" fontId="22" fillId="12" borderId="3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textRotation="255"/>
    </xf>
    <xf numFmtId="0" fontId="7" fillId="6" borderId="12" xfId="0" applyFont="1" applyFill="1" applyBorder="1" applyAlignment="1">
      <alignment horizontal="center" vertical="center" textRotation="255"/>
    </xf>
    <xf numFmtId="0" fontId="7" fillId="6" borderId="23" xfId="0" applyFont="1" applyFill="1" applyBorder="1" applyAlignment="1">
      <alignment horizontal="center" vertical="center" textRotation="255"/>
    </xf>
    <xf numFmtId="0" fontId="22" fillId="8" borderId="7" xfId="0" applyFont="1" applyFill="1" applyBorder="1" applyAlignment="1">
      <alignment horizontal="center" vertical="center" wrapText="1"/>
    </xf>
    <xf numFmtId="0" fontId="22" fillId="8" borderId="3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6" fillId="2" borderId="23" xfId="0" applyFont="1" applyFill="1" applyBorder="1" applyAlignment="1">
      <alignment horizontal="center" vertical="center" textRotation="90" wrapText="1"/>
    </xf>
    <xf numFmtId="0" fontId="23" fillId="12" borderId="9" xfId="0" applyFont="1" applyFill="1" applyBorder="1" applyAlignment="1">
      <alignment horizontal="center" vertical="center"/>
    </xf>
    <xf numFmtId="0" fontId="23" fillId="12" borderId="39" xfId="0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 textRotation="255" wrapText="1"/>
    </xf>
    <xf numFmtId="0" fontId="15" fillId="0" borderId="0" xfId="0" applyFont="1" applyAlignment="1">
      <alignment horizontal="left" vertical="center" wrapText="1"/>
    </xf>
    <xf numFmtId="0" fontId="7" fillId="0" borderId="4" xfId="1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7" fillId="0" borderId="10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20" fillId="0" borderId="45" xfId="1" applyFont="1" applyBorder="1" applyAlignment="1">
      <alignment horizontal="center" vertical="center" wrapText="1"/>
    </xf>
    <xf numFmtId="0" fontId="20" fillId="0" borderId="46" xfId="1" applyFont="1" applyBorder="1" applyAlignment="1">
      <alignment horizontal="center" vertical="center" wrapText="1"/>
    </xf>
    <xf numFmtId="0" fontId="20" fillId="0" borderId="47" xfId="1" applyFont="1" applyBorder="1" applyAlignment="1">
      <alignment horizontal="center" vertical="center" wrapText="1"/>
    </xf>
    <xf numFmtId="0" fontId="20" fillId="10" borderId="44" xfId="1" applyFont="1" applyFill="1" applyBorder="1" applyAlignment="1">
      <alignment horizontal="center" vertical="center" wrapText="1"/>
    </xf>
    <xf numFmtId="0" fontId="20" fillId="10" borderId="14" xfId="1" applyFont="1" applyFill="1" applyBorder="1" applyAlignment="1">
      <alignment horizontal="center" vertical="center" wrapText="1"/>
    </xf>
    <xf numFmtId="0" fontId="7" fillId="10" borderId="10" xfId="1" applyFont="1" applyFill="1" applyBorder="1" applyAlignment="1">
      <alignment horizontal="center" vertical="center" wrapText="1"/>
    </xf>
    <xf numFmtId="0" fontId="7" fillId="10" borderId="23" xfId="1" applyFont="1" applyFill="1" applyBorder="1" applyAlignment="1">
      <alignment horizontal="center" vertical="center" wrapText="1"/>
    </xf>
    <xf numFmtId="0" fontId="7" fillId="9" borderId="7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 wrapText="1"/>
    </xf>
    <xf numFmtId="0" fontId="7" fillId="9" borderId="3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8" borderId="7" xfId="1" applyFont="1" applyFill="1" applyBorder="1" applyAlignment="1">
      <alignment horizontal="center" vertical="center" wrapText="1"/>
    </xf>
    <xf numFmtId="0" fontId="7" fillId="8" borderId="6" xfId="1" applyFont="1" applyFill="1" applyBorder="1" applyAlignment="1">
      <alignment horizontal="center" vertical="center" wrapText="1"/>
    </xf>
    <xf numFmtId="0" fontId="7" fillId="8" borderId="33" xfId="1" applyFont="1" applyFill="1" applyBorder="1" applyAlignment="1">
      <alignment horizontal="center" vertical="center" wrapText="1"/>
    </xf>
    <xf numFmtId="0" fontId="7" fillId="11" borderId="21" xfId="0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1" fontId="7" fillId="0" borderId="24" xfId="0" applyNumberFormat="1" applyFont="1" applyBorder="1" applyAlignment="1">
      <alignment horizontal="center" vertical="center" wrapText="1"/>
    </xf>
    <xf numFmtId="0" fontId="7" fillId="11" borderId="7" xfId="1" applyFont="1" applyFill="1" applyBorder="1" applyAlignment="1">
      <alignment horizontal="center" vertical="center" wrapText="1"/>
    </xf>
    <xf numFmtId="0" fontId="7" fillId="11" borderId="6" xfId="1" applyFont="1" applyFill="1" applyBorder="1" applyAlignment="1">
      <alignment horizontal="center" vertical="center" wrapText="1"/>
    </xf>
    <xf numFmtId="0" fontId="7" fillId="11" borderId="33" xfId="1" applyFont="1" applyFill="1" applyBorder="1" applyAlignment="1">
      <alignment horizontal="center" vertical="center" wrapText="1"/>
    </xf>
    <xf numFmtId="0" fontId="33" fillId="4" borderId="7" xfId="1" applyFont="1" applyFill="1" applyBorder="1" applyAlignment="1">
      <alignment horizontal="left" vertical="center" wrapText="1"/>
    </xf>
    <xf numFmtId="0" fontId="33" fillId="4" borderId="6" xfId="1" applyFont="1" applyFill="1" applyBorder="1" applyAlignment="1">
      <alignment horizontal="left" vertical="center" wrapText="1"/>
    </xf>
    <xf numFmtId="0" fontId="7" fillId="3" borderId="10" xfId="1" applyFont="1" applyFill="1" applyBorder="1" applyAlignment="1">
      <alignment horizontal="center" vertical="center" textRotation="255" wrapText="1"/>
    </xf>
    <xf numFmtId="0" fontId="7" fillId="0" borderId="1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7" borderId="10" xfId="1" applyFont="1" applyFill="1" applyBorder="1" applyAlignment="1">
      <alignment horizontal="center" vertical="center" wrapText="1"/>
    </xf>
    <xf numFmtId="0" fontId="7" fillId="7" borderId="23" xfId="1" applyFont="1" applyFill="1" applyBorder="1" applyAlignment="1">
      <alignment horizontal="center" vertical="center" wrapText="1"/>
    </xf>
    <xf numFmtId="0" fontId="7" fillId="10" borderId="19" xfId="1" applyFont="1" applyFill="1" applyBorder="1" applyAlignment="1">
      <alignment horizontal="center" vertical="center" wrapText="1"/>
    </xf>
    <xf numFmtId="0" fontId="7" fillId="10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gmara Łęcka" id="{FFE2C4EC-6A42-46F9-BBC4-DB62E14CCB77}" userId="S-1-5-21-4239673298-2491492619-3868935944-3608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180" dT="2024-03-22T11:21:31.94" personId="{FFE2C4EC-6A42-46F9-BBC4-DB62E14CCB77}" id="{E3804212-6D7F-4CD0-8846-52EE386B960B}">
    <text>Róża, berberys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24"/>
  <sheetViews>
    <sheetView tabSelected="1" zoomScaleNormal="100" workbookViewId="0">
      <pane ySplit="7" topLeftCell="A98" activePane="bottomLeft" state="frozen"/>
      <selection pane="bottomLeft" activeCell="D227" sqref="D227"/>
    </sheetView>
  </sheetViews>
  <sheetFormatPr defaultRowHeight="14.25"/>
  <cols>
    <col min="1" max="1" width="6.25" style="1" customWidth="1"/>
    <col min="2" max="2" width="24.625" style="119" customWidth="1"/>
    <col min="3" max="3" width="10.75" customWidth="1"/>
    <col min="4" max="4" width="9.625" customWidth="1"/>
    <col min="5" max="5" width="10.375" bestFit="1" customWidth="1"/>
    <col min="6" max="6" width="9.875" customWidth="1"/>
    <col min="7" max="8" width="10.375" customWidth="1"/>
    <col min="9" max="9" width="10.375" bestFit="1" customWidth="1"/>
    <col min="10" max="10" width="11.25" bestFit="1" customWidth="1"/>
    <col min="11" max="11" width="10.875" customWidth="1"/>
    <col min="12" max="12" width="10.375" customWidth="1"/>
    <col min="13" max="13" width="10.875" customWidth="1"/>
    <col min="14" max="14" width="11.375" customWidth="1"/>
    <col min="15" max="15" width="11.875" customWidth="1"/>
    <col min="16" max="16" width="10.5" customWidth="1"/>
    <col min="17" max="17" width="20.25" style="124" customWidth="1"/>
    <col min="18" max="18" width="11.5" style="179" customWidth="1"/>
    <col min="19" max="19" width="12.5" customWidth="1"/>
    <col min="20" max="24" width="12.75" customWidth="1"/>
    <col min="25" max="25" width="11.625" customWidth="1"/>
    <col min="26" max="26" width="12.75" customWidth="1"/>
    <col min="27" max="30" width="10.125" customWidth="1"/>
    <col min="31" max="31" width="9.625" customWidth="1"/>
    <col min="32" max="32" width="10.625" customWidth="1"/>
    <col min="33" max="33" width="10.375" style="23" customWidth="1"/>
    <col min="34" max="34" width="10.875" style="23" customWidth="1"/>
    <col min="35" max="35" width="11.25" style="23" customWidth="1"/>
    <col min="36" max="36" width="11.75" style="23" customWidth="1"/>
    <col min="37" max="37" width="8" style="23" customWidth="1"/>
    <col min="38" max="38" width="38.125" style="169" customWidth="1"/>
    <col min="266" max="266" width="7.25" customWidth="1"/>
    <col min="267" max="267" width="12.125" customWidth="1"/>
    <col min="268" max="269" width="10.375" customWidth="1"/>
    <col min="270" max="273" width="9.875" customWidth="1"/>
    <col min="274" max="276" width="9.125" bestFit="1" customWidth="1"/>
    <col min="277" max="277" width="11.875" customWidth="1"/>
    <col min="278" max="278" width="15.75" customWidth="1"/>
    <col min="279" max="279" width="9.875" customWidth="1"/>
    <col min="280" max="280" width="6.375" customWidth="1"/>
    <col min="281" max="281" width="6.5" customWidth="1"/>
    <col min="282" max="282" width="7.875" customWidth="1"/>
    <col min="283" max="284" width="7.375" customWidth="1"/>
    <col min="285" max="285" width="8.375" bestFit="1" customWidth="1"/>
    <col min="286" max="286" width="8.5" customWidth="1"/>
    <col min="287" max="288" width="17.125" customWidth="1"/>
    <col min="289" max="289" width="6" customWidth="1"/>
    <col min="290" max="290" width="9.625" customWidth="1"/>
    <col min="291" max="291" width="15.75" customWidth="1"/>
    <col min="292" max="292" width="50.75" customWidth="1"/>
    <col min="293" max="293" width="9.875" customWidth="1"/>
    <col min="522" max="522" width="7.25" customWidth="1"/>
    <col min="523" max="523" width="12.125" customWidth="1"/>
    <col min="524" max="525" width="10.375" customWidth="1"/>
    <col min="526" max="529" width="9.875" customWidth="1"/>
    <col min="530" max="532" width="9.125" bestFit="1" customWidth="1"/>
    <col min="533" max="533" width="11.875" customWidth="1"/>
    <col min="534" max="534" width="15.75" customWidth="1"/>
    <col min="535" max="535" width="9.875" customWidth="1"/>
    <col min="536" max="536" width="6.375" customWidth="1"/>
    <col min="537" max="537" width="6.5" customWidth="1"/>
    <col min="538" max="538" width="7.875" customWidth="1"/>
    <col min="539" max="540" width="7.375" customWidth="1"/>
    <col min="541" max="541" width="8.375" bestFit="1" customWidth="1"/>
    <col min="542" max="542" width="8.5" customWidth="1"/>
    <col min="543" max="544" width="17.125" customWidth="1"/>
    <col min="545" max="545" width="6" customWidth="1"/>
    <col min="546" max="546" width="9.625" customWidth="1"/>
    <col min="547" max="547" width="15.75" customWidth="1"/>
    <col min="548" max="548" width="50.75" customWidth="1"/>
    <col min="549" max="549" width="9.875" customWidth="1"/>
    <col min="778" max="778" width="7.25" customWidth="1"/>
    <col min="779" max="779" width="12.125" customWidth="1"/>
    <col min="780" max="781" width="10.375" customWidth="1"/>
    <col min="782" max="785" width="9.875" customWidth="1"/>
    <col min="786" max="788" width="9.125" bestFit="1" customWidth="1"/>
    <col min="789" max="789" width="11.875" customWidth="1"/>
    <col min="790" max="790" width="15.75" customWidth="1"/>
    <col min="791" max="791" width="9.875" customWidth="1"/>
    <col min="792" max="792" width="6.375" customWidth="1"/>
    <col min="793" max="793" width="6.5" customWidth="1"/>
    <col min="794" max="794" width="7.875" customWidth="1"/>
    <col min="795" max="796" width="7.375" customWidth="1"/>
    <col min="797" max="797" width="8.375" bestFit="1" customWidth="1"/>
    <col min="798" max="798" width="8.5" customWidth="1"/>
    <col min="799" max="800" width="17.125" customWidth="1"/>
    <col min="801" max="801" width="6" customWidth="1"/>
    <col min="802" max="802" width="9.625" customWidth="1"/>
    <col min="803" max="803" width="15.75" customWidth="1"/>
    <col min="804" max="804" width="50.75" customWidth="1"/>
    <col min="805" max="805" width="9.875" customWidth="1"/>
    <col min="1034" max="1034" width="7.25" customWidth="1"/>
    <col min="1035" max="1035" width="12.125" customWidth="1"/>
    <col min="1036" max="1037" width="10.375" customWidth="1"/>
    <col min="1038" max="1041" width="9.875" customWidth="1"/>
    <col min="1042" max="1044" width="9.125" bestFit="1" customWidth="1"/>
    <col min="1045" max="1045" width="11.875" customWidth="1"/>
    <col min="1046" max="1046" width="15.75" customWidth="1"/>
    <col min="1047" max="1047" width="9.875" customWidth="1"/>
    <col min="1048" max="1048" width="6.375" customWidth="1"/>
    <col min="1049" max="1049" width="6.5" customWidth="1"/>
    <col min="1050" max="1050" width="7.875" customWidth="1"/>
    <col min="1051" max="1052" width="7.375" customWidth="1"/>
    <col min="1053" max="1053" width="8.375" bestFit="1" customWidth="1"/>
    <col min="1054" max="1054" width="8.5" customWidth="1"/>
    <col min="1055" max="1056" width="17.125" customWidth="1"/>
    <col min="1057" max="1057" width="6" customWidth="1"/>
    <col min="1058" max="1058" width="9.625" customWidth="1"/>
    <col min="1059" max="1059" width="15.75" customWidth="1"/>
    <col min="1060" max="1060" width="50.75" customWidth="1"/>
    <col min="1061" max="1061" width="9.875" customWidth="1"/>
    <col min="1290" max="1290" width="7.25" customWidth="1"/>
    <col min="1291" max="1291" width="12.125" customWidth="1"/>
    <col min="1292" max="1293" width="10.375" customWidth="1"/>
    <col min="1294" max="1297" width="9.875" customWidth="1"/>
    <col min="1298" max="1300" width="9.125" bestFit="1" customWidth="1"/>
    <col min="1301" max="1301" width="11.875" customWidth="1"/>
    <col min="1302" max="1302" width="15.75" customWidth="1"/>
    <col min="1303" max="1303" width="9.875" customWidth="1"/>
    <col min="1304" max="1304" width="6.375" customWidth="1"/>
    <col min="1305" max="1305" width="6.5" customWidth="1"/>
    <col min="1306" max="1306" width="7.875" customWidth="1"/>
    <col min="1307" max="1308" width="7.375" customWidth="1"/>
    <col min="1309" max="1309" width="8.375" bestFit="1" customWidth="1"/>
    <col min="1310" max="1310" width="8.5" customWidth="1"/>
    <col min="1311" max="1312" width="17.125" customWidth="1"/>
    <col min="1313" max="1313" width="6" customWidth="1"/>
    <col min="1314" max="1314" width="9.625" customWidth="1"/>
    <col min="1315" max="1315" width="15.75" customWidth="1"/>
    <col min="1316" max="1316" width="50.75" customWidth="1"/>
    <col min="1317" max="1317" width="9.875" customWidth="1"/>
    <col min="1546" max="1546" width="7.25" customWidth="1"/>
    <col min="1547" max="1547" width="12.125" customWidth="1"/>
    <col min="1548" max="1549" width="10.375" customWidth="1"/>
    <col min="1550" max="1553" width="9.875" customWidth="1"/>
    <col min="1554" max="1556" width="9.125" bestFit="1" customWidth="1"/>
    <col min="1557" max="1557" width="11.875" customWidth="1"/>
    <col min="1558" max="1558" width="15.75" customWidth="1"/>
    <col min="1559" max="1559" width="9.875" customWidth="1"/>
    <col min="1560" max="1560" width="6.375" customWidth="1"/>
    <col min="1561" max="1561" width="6.5" customWidth="1"/>
    <col min="1562" max="1562" width="7.875" customWidth="1"/>
    <col min="1563" max="1564" width="7.375" customWidth="1"/>
    <col min="1565" max="1565" width="8.375" bestFit="1" customWidth="1"/>
    <col min="1566" max="1566" width="8.5" customWidth="1"/>
    <col min="1567" max="1568" width="17.125" customWidth="1"/>
    <col min="1569" max="1569" width="6" customWidth="1"/>
    <col min="1570" max="1570" width="9.625" customWidth="1"/>
    <col min="1571" max="1571" width="15.75" customWidth="1"/>
    <col min="1572" max="1572" width="50.75" customWidth="1"/>
    <col min="1573" max="1573" width="9.875" customWidth="1"/>
    <col min="1802" max="1802" width="7.25" customWidth="1"/>
    <col min="1803" max="1803" width="12.125" customWidth="1"/>
    <col min="1804" max="1805" width="10.375" customWidth="1"/>
    <col min="1806" max="1809" width="9.875" customWidth="1"/>
    <col min="1810" max="1812" width="9.125" bestFit="1" customWidth="1"/>
    <col min="1813" max="1813" width="11.875" customWidth="1"/>
    <col min="1814" max="1814" width="15.75" customWidth="1"/>
    <col min="1815" max="1815" width="9.875" customWidth="1"/>
    <col min="1816" max="1816" width="6.375" customWidth="1"/>
    <col min="1817" max="1817" width="6.5" customWidth="1"/>
    <col min="1818" max="1818" width="7.875" customWidth="1"/>
    <col min="1819" max="1820" width="7.375" customWidth="1"/>
    <col min="1821" max="1821" width="8.375" bestFit="1" customWidth="1"/>
    <col min="1822" max="1822" width="8.5" customWidth="1"/>
    <col min="1823" max="1824" width="17.125" customWidth="1"/>
    <col min="1825" max="1825" width="6" customWidth="1"/>
    <col min="1826" max="1826" width="9.625" customWidth="1"/>
    <col min="1827" max="1827" width="15.75" customWidth="1"/>
    <col min="1828" max="1828" width="50.75" customWidth="1"/>
    <col min="1829" max="1829" width="9.875" customWidth="1"/>
    <col min="2058" max="2058" width="7.25" customWidth="1"/>
    <col min="2059" max="2059" width="12.125" customWidth="1"/>
    <col min="2060" max="2061" width="10.375" customWidth="1"/>
    <col min="2062" max="2065" width="9.875" customWidth="1"/>
    <col min="2066" max="2068" width="9.125" bestFit="1" customWidth="1"/>
    <col min="2069" max="2069" width="11.875" customWidth="1"/>
    <col min="2070" max="2070" width="15.75" customWidth="1"/>
    <col min="2071" max="2071" width="9.875" customWidth="1"/>
    <col min="2072" max="2072" width="6.375" customWidth="1"/>
    <col min="2073" max="2073" width="6.5" customWidth="1"/>
    <col min="2074" max="2074" width="7.875" customWidth="1"/>
    <col min="2075" max="2076" width="7.375" customWidth="1"/>
    <col min="2077" max="2077" width="8.375" bestFit="1" customWidth="1"/>
    <col min="2078" max="2078" width="8.5" customWidth="1"/>
    <col min="2079" max="2080" width="17.125" customWidth="1"/>
    <col min="2081" max="2081" width="6" customWidth="1"/>
    <col min="2082" max="2082" width="9.625" customWidth="1"/>
    <col min="2083" max="2083" width="15.75" customWidth="1"/>
    <col min="2084" max="2084" width="50.75" customWidth="1"/>
    <col min="2085" max="2085" width="9.875" customWidth="1"/>
    <col min="2314" max="2314" width="7.25" customWidth="1"/>
    <col min="2315" max="2315" width="12.125" customWidth="1"/>
    <col min="2316" max="2317" width="10.375" customWidth="1"/>
    <col min="2318" max="2321" width="9.875" customWidth="1"/>
    <col min="2322" max="2324" width="9.125" bestFit="1" customWidth="1"/>
    <col min="2325" max="2325" width="11.875" customWidth="1"/>
    <col min="2326" max="2326" width="15.75" customWidth="1"/>
    <col min="2327" max="2327" width="9.875" customWidth="1"/>
    <col min="2328" max="2328" width="6.375" customWidth="1"/>
    <col min="2329" max="2329" width="6.5" customWidth="1"/>
    <col min="2330" max="2330" width="7.875" customWidth="1"/>
    <col min="2331" max="2332" width="7.375" customWidth="1"/>
    <col min="2333" max="2333" width="8.375" bestFit="1" customWidth="1"/>
    <col min="2334" max="2334" width="8.5" customWidth="1"/>
    <col min="2335" max="2336" width="17.125" customWidth="1"/>
    <col min="2337" max="2337" width="6" customWidth="1"/>
    <col min="2338" max="2338" width="9.625" customWidth="1"/>
    <col min="2339" max="2339" width="15.75" customWidth="1"/>
    <col min="2340" max="2340" width="50.75" customWidth="1"/>
    <col min="2341" max="2341" width="9.875" customWidth="1"/>
    <col min="2570" max="2570" width="7.25" customWidth="1"/>
    <col min="2571" max="2571" width="12.125" customWidth="1"/>
    <col min="2572" max="2573" width="10.375" customWidth="1"/>
    <col min="2574" max="2577" width="9.875" customWidth="1"/>
    <col min="2578" max="2580" width="9.125" bestFit="1" customWidth="1"/>
    <col min="2581" max="2581" width="11.875" customWidth="1"/>
    <col min="2582" max="2582" width="15.75" customWidth="1"/>
    <col min="2583" max="2583" width="9.875" customWidth="1"/>
    <col min="2584" max="2584" width="6.375" customWidth="1"/>
    <col min="2585" max="2585" width="6.5" customWidth="1"/>
    <col min="2586" max="2586" width="7.875" customWidth="1"/>
    <col min="2587" max="2588" width="7.375" customWidth="1"/>
    <col min="2589" max="2589" width="8.375" bestFit="1" customWidth="1"/>
    <col min="2590" max="2590" width="8.5" customWidth="1"/>
    <col min="2591" max="2592" width="17.125" customWidth="1"/>
    <col min="2593" max="2593" width="6" customWidth="1"/>
    <col min="2594" max="2594" width="9.625" customWidth="1"/>
    <col min="2595" max="2595" width="15.75" customWidth="1"/>
    <col min="2596" max="2596" width="50.75" customWidth="1"/>
    <col min="2597" max="2597" width="9.875" customWidth="1"/>
    <col min="2826" max="2826" width="7.25" customWidth="1"/>
    <col min="2827" max="2827" width="12.125" customWidth="1"/>
    <col min="2828" max="2829" width="10.375" customWidth="1"/>
    <col min="2830" max="2833" width="9.875" customWidth="1"/>
    <col min="2834" max="2836" width="9.125" bestFit="1" customWidth="1"/>
    <col min="2837" max="2837" width="11.875" customWidth="1"/>
    <col min="2838" max="2838" width="15.75" customWidth="1"/>
    <col min="2839" max="2839" width="9.875" customWidth="1"/>
    <col min="2840" max="2840" width="6.375" customWidth="1"/>
    <col min="2841" max="2841" width="6.5" customWidth="1"/>
    <col min="2842" max="2842" width="7.875" customWidth="1"/>
    <col min="2843" max="2844" width="7.375" customWidth="1"/>
    <col min="2845" max="2845" width="8.375" bestFit="1" customWidth="1"/>
    <col min="2846" max="2846" width="8.5" customWidth="1"/>
    <col min="2847" max="2848" width="17.125" customWidth="1"/>
    <col min="2849" max="2849" width="6" customWidth="1"/>
    <col min="2850" max="2850" width="9.625" customWidth="1"/>
    <col min="2851" max="2851" width="15.75" customWidth="1"/>
    <col min="2852" max="2852" width="50.75" customWidth="1"/>
    <col min="2853" max="2853" width="9.875" customWidth="1"/>
    <col min="3082" max="3082" width="7.25" customWidth="1"/>
    <col min="3083" max="3083" width="12.125" customWidth="1"/>
    <col min="3084" max="3085" width="10.375" customWidth="1"/>
    <col min="3086" max="3089" width="9.875" customWidth="1"/>
    <col min="3090" max="3092" width="9.125" bestFit="1" customWidth="1"/>
    <col min="3093" max="3093" width="11.875" customWidth="1"/>
    <col min="3094" max="3094" width="15.75" customWidth="1"/>
    <col min="3095" max="3095" width="9.875" customWidth="1"/>
    <col min="3096" max="3096" width="6.375" customWidth="1"/>
    <col min="3097" max="3097" width="6.5" customWidth="1"/>
    <col min="3098" max="3098" width="7.875" customWidth="1"/>
    <col min="3099" max="3100" width="7.375" customWidth="1"/>
    <col min="3101" max="3101" width="8.375" bestFit="1" customWidth="1"/>
    <col min="3102" max="3102" width="8.5" customWidth="1"/>
    <col min="3103" max="3104" width="17.125" customWidth="1"/>
    <col min="3105" max="3105" width="6" customWidth="1"/>
    <col min="3106" max="3106" width="9.625" customWidth="1"/>
    <col min="3107" max="3107" width="15.75" customWidth="1"/>
    <col min="3108" max="3108" width="50.75" customWidth="1"/>
    <col min="3109" max="3109" width="9.875" customWidth="1"/>
    <col min="3338" max="3338" width="7.25" customWidth="1"/>
    <col min="3339" max="3339" width="12.125" customWidth="1"/>
    <col min="3340" max="3341" width="10.375" customWidth="1"/>
    <col min="3342" max="3345" width="9.875" customWidth="1"/>
    <col min="3346" max="3348" width="9.125" bestFit="1" customWidth="1"/>
    <col min="3349" max="3349" width="11.875" customWidth="1"/>
    <col min="3350" max="3350" width="15.75" customWidth="1"/>
    <col min="3351" max="3351" width="9.875" customWidth="1"/>
    <col min="3352" max="3352" width="6.375" customWidth="1"/>
    <col min="3353" max="3353" width="6.5" customWidth="1"/>
    <col min="3354" max="3354" width="7.875" customWidth="1"/>
    <col min="3355" max="3356" width="7.375" customWidth="1"/>
    <col min="3357" max="3357" width="8.375" bestFit="1" customWidth="1"/>
    <col min="3358" max="3358" width="8.5" customWidth="1"/>
    <col min="3359" max="3360" width="17.125" customWidth="1"/>
    <col min="3361" max="3361" width="6" customWidth="1"/>
    <col min="3362" max="3362" width="9.625" customWidth="1"/>
    <col min="3363" max="3363" width="15.75" customWidth="1"/>
    <col min="3364" max="3364" width="50.75" customWidth="1"/>
    <col min="3365" max="3365" width="9.875" customWidth="1"/>
    <col min="3594" max="3594" width="7.25" customWidth="1"/>
    <col min="3595" max="3595" width="12.125" customWidth="1"/>
    <col min="3596" max="3597" width="10.375" customWidth="1"/>
    <col min="3598" max="3601" width="9.875" customWidth="1"/>
    <col min="3602" max="3604" width="9.125" bestFit="1" customWidth="1"/>
    <col min="3605" max="3605" width="11.875" customWidth="1"/>
    <col min="3606" max="3606" width="15.75" customWidth="1"/>
    <col min="3607" max="3607" width="9.875" customWidth="1"/>
    <col min="3608" max="3608" width="6.375" customWidth="1"/>
    <col min="3609" max="3609" width="6.5" customWidth="1"/>
    <col min="3610" max="3610" width="7.875" customWidth="1"/>
    <col min="3611" max="3612" width="7.375" customWidth="1"/>
    <col min="3613" max="3613" width="8.375" bestFit="1" customWidth="1"/>
    <col min="3614" max="3614" width="8.5" customWidth="1"/>
    <col min="3615" max="3616" width="17.125" customWidth="1"/>
    <col min="3617" max="3617" width="6" customWidth="1"/>
    <col min="3618" max="3618" width="9.625" customWidth="1"/>
    <col min="3619" max="3619" width="15.75" customWidth="1"/>
    <col min="3620" max="3620" width="50.75" customWidth="1"/>
    <col min="3621" max="3621" width="9.875" customWidth="1"/>
    <col min="3850" max="3850" width="7.25" customWidth="1"/>
    <col min="3851" max="3851" width="12.125" customWidth="1"/>
    <col min="3852" max="3853" width="10.375" customWidth="1"/>
    <col min="3854" max="3857" width="9.875" customWidth="1"/>
    <col min="3858" max="3860" width="9.125" bestFit="1" customWidth="1"/>
    <col min="3861" max="3861" width="11.875" customWidth="1"/>
    <col min="3862" max="3862" width="15.75" customWidth="1"/>
    <col min="3863" max="3863" width="9.875" customWidth="1"/>
    <col min="3864" max="3864" width="6.375" customWidth="1"/>
    <col min="3865" max="3865" width="6.5" customWidth="1"/>
    <col min="3866" max="3866" width="7.875" customWidth="1"/>
    <col min="3867" max="3868" width="7.375" customWidth="1"/>
    <col min="3869" max="3869" width="8.375" bestFit="1" customWidth="1"/>
    <col min="3870" max="3870" width="8.5" customWidth="1"/>
    <col min="3871" max="3872" width="17.125" customWidth="1"/>
    <col min="3873" max="3873" width="6" customWidth="1"/>
    <col min="3874" max="3874" width="9.625" customWidth="1"/>
    <col min="3875" max="3875" width="15.75" customWidth="1"/>
    <col min="3876" max="3876" width="50.75" customWidth="1"/>
    <col min="3877" max="3877" width="9.875" customWidth="1"/>
    <col min="4106" max="4106" width="7.25" customWidth="1"/>
    <col min="4107" max="4107" width="12.125" customWidth="1"/>
    <col min="4108" max="4109" width="10.375" customWidth="1"/>
    <col min="4110" max="4113" width="9.875" customWidth="1"/>
    <col min="4114" max="4116" width="9.125" bestFit="1" customWidth="1"/>
    <col min="4117" max="4117" width="11.875" customWidth="1"/>
    <col min="4118" max="4118" width="15.75" customWidth="1"/>
    <col min="4119" max="4119" width="9.875" customWidth="1"/>
    <col min="4120" max="4120" width="6.375" customWidth="1"/>
    <col min="4121" max="4121" width="6.5" customWidth="1"/>
    <col min="4122" max="4122" width="7.875" customWidth="1"/>
    <col min="4123" max="4124" width="7.375" customWidth="1"/>
    <col min="4125" max="4125" width="8.375" bestFit="1" customWidth="1"/>
    <col min="4126" max="4126" width="8.5" customWidth="1"/>
    <col min="4127" max="4128" width="17.125" customWidth="1"/>
    <col min="4129" max="4129" width="6" customWidth="1"/>
    <col min="4130" max="4130" width="9.625" customWidth="1"/>
    <col min="4131" max="4131" width="15.75" customWidth="1"/>
    <col min="4132" max="4132" width="50.75" customWidth="1"/>
    <col min="4133" max="4133" width="9.875" customWidth="1"/>
    <col min="4362" max="4362" width="7.25" customWidth="1"/>
    <col min="4363" max="4363" width="12.125" customWidth="1"/>
    <col min="4364" max="4365" width="10.375" customWidth="1"/>
    <col min="4366" max="4369" width="9.875" customWidth="1"/>
    <col min="4370" max="4372" width="9.125" bestFit="1" customWidth="1"/>
    <col min="4373" max="4373" width="11.875" customWidth="1"/>
    <col min="4374" max="4374" width="15.75" customWidth="1"/>
    <col min="4375" max="4375" width="9.875" customWidth="1"/>
    <col min="4376" max="4376" width="6.375" customWidth="1"/>
    <col min="4377" max="4377" width="6.5" customWidth="1"/>
    <col min="4378" max="4378" width="7.875" customWidth="1"/>
    <col min="4379" max="4380" width="7.375" customWidth="1"/>
    <col min="4381" max="4381" width="8.375" bestFit="1" customWidth="1"/>
    <col min="4382" max="4382" width="8.5" customWidth="1"/>
    <col min="4383" max="4384" width="17.125" customWidth="1"/>
    <col min="4385" max="4385" width="6" customWidth="1"/>
    <col min="4386" max="4386" width="9.625" customWidth="1"/>
    <col min="4387" max="4387" width="15.75" customWidth="1"/>
    <col min="4388" max="4388" width="50.75" customWidth="1"/>
    <col min="4389" max="4389" width="9.875" customWidth="1"/>
    <col min="4618" max="4618" width="7.25" customWidth="1"/>
    <col min="4619" max="4619" width="12.125" customWidth="1"/>
    <col min="4620" max="4621" width="10.375" customWidth="1"/>
    <col min="4622" max="4625" width="9.875" customWidth="1"/>
    <col min="4626" max="4628" width="9.125" bestFit="1" customWidth="1"/>
    <col min="4629" max="4629" width="11.875" customWidth="1"/>
    <col min="4630" max="4630" width="15.75" customWidth="1"/>
    <col min="4631" max="4631" width="9.875" customWidth="1"/>
    <col min="4632" max="4632" width="6.375" customWidth="1"/>
    <col min="4633" max="4633" width="6.5" customWidth="1"/>
    <col min="4634" max="4634" width="7.875" customWidth="1"/>
    <col min="4635" max="4636" width="7.375" customWidth="1"/>
    <col min="4637" max="4637" width="8.375" bestFit="1" customWidth="1"/>
    <col min="4638" max="4638" width="8.5" customWidth="1"/>
    <col min="4639" max="4640" width="17.125" customWidth="1"/>
    <col min="4641" max="4641" width="6" customWidth="1"/>
    <col min="4642" max="4642" width="9.625" customWidth="1"/>
    <col min="4643" max="4643" width="15.75" customWidth="1"/>
    <col min="4644" max="4644" width="50.75" customWidth="1"/>
    <col min="4645" max="4645" width="9.875" customWidth="1"/>
    <col min="4874" max="4874" width="7.25" customWidth="1"/>
    <col min="4875" max="4875" width="12.125" customWidth="1"/>
    <col min="4876" max="4877" width="10.375" customWidth="1"/>
    <col min="4878" max="4881" width="9.875" customWidth="1"/>
    <col min="4882" max="4884" width="9.125" bestFit="1" customWidth="1"/>
    <col min="4885" max="4885" width="11.875" customWidth="1"/>
    <col min="4886" max="4886" width="15.75" customWidth="1"/>
    <col min="4887" max="4887" width="9.875" customWidth="1"/>
    <col min="4888" max="4888" width="6.375" customWidth="1"/>
    <col min="4889" max="4889" width="6.5" customWidth="1"/>
    <col min="4890" max="4890" width="7.875" customWidth="1"/>
    <col min="4891" max="4892" width="7.375" customWidth="1"/>
    <col min="4893" max="4893" width="8.375" bestFit="1" customWidth="1"/>
    <col min="4894" max="4894" width="8.5" customWidth="1"/>
    <col min="4895" max="4896" width="17.125" customWidth="1"/>
    <col min="4897" max="4897" width="6" customWidth="1"/>
    <col min="4898" max="4898" width="9.625" customWidth="1"/>
    <col min="4899" max="4899" width="15.75" customWidth="1"/>
    <col min="4900" max="4900" width="50.75" customWidth="1"/>
    <col min="4901" max="4901" width="9.875" customWidth="1"/>
    <col min="5130" max="5130" width="7.25" customWidth="1"/>
    <col min="5131" max="5131" width="12.125" customWidth="1"/>
    <col min="5132" max="5133" width="10.375" customWidth="1"/>
    <col min="5134" max="5137" width="9.875" customWidth="1"/>
    <col min="5138" max="5140" width="9.125" bestFit="1" customWidth="1"/>
    <col min="5141" max="5141" width="11.875" customWidth="1"/>
    <col min="5142" max="5142" width="15.75" customWidth="1"/>
    <col min="5143" max="5143" width="9.875" customWidth="1"/>
    <col min="5144" max="5144" width="6.375" customWidth="1"/>
    <col min="5145" max="5145" width="6.5" customWidth="1"/>
    <col min="5146" max="5146" width="7.875" customWidth="1"/>
    <col min="5147" max="5148" width="7.375" customWidth="1"/>
    <col min="5149" max="5149" width="8.375" bestFit="1" customWidth="1"/>
    <col min="5150" max="5150" width="8.5" customWidth="1"/>
    <col min="5151" max="5152" width="17.125" customWidth="1"/>
    <col min="5153" max="5153" width="6" customWidth="1"/>
    <col min="5154" max="5154" width="9.625" customWidth="1"/>
    <col min="5155" max="5155" width="15.75" customWidth="1"/>
    <col min="5156" max="5156" width="50.75" customWidth="1"/>
    <col min="5157" max="5157" width="9.875" customWidth="1"/>
    <col min="5386" max="5386" width="7.25" customWidth="1"/>
    <col min="5387" max="5387" width="12.125" customWidth="1"/>
    <col min="5388" max="5389" width="10.375" customWidth="1"/>
    <col min="5390" max="5393" width="9.875" customWidth="1"/>
    <col min="5394" max="5396" width="9.125" bestFit="1" customWidth="1"/>
    <col min="5397" max="5397" width="11.875" customWidth="1"/>
    <col min="5398" max="5398" width="15.75" customWidth="1"/>
    <col min="5399" max="5399" width="9.875" customWidth="1"/>
    <col min="5400" max="5400" width="6.375" customWidth="1"/>
    <col min="5401" max="5401" width="6.5" customWidth="1"/>
    <col min="5402" max="5402" width="7.875" customWidth="1"/>
    <col min="5403" max="5404" width="7.375" customWidth="1"/>
    <col min="5405" max="5405" width="8.375" bestFit="1" customWidth="1"/>
    <col min="5406" max="5406" width="8.5" customWidth="1"/>
    <col min="5407" max="5408" width="17.125" customWidth="1"/>
    <col min="5409" max="5409" width="6" customWidth="1"/>
    <col min="5410" max="5410" width="9.625" customWidth="1"/>
    <col min="5411" max="5411" width="15.75" customWidth="1"/>
    <col min="5412" max="5412" width="50.75" customWidth="1"/>
    <col min="5413" max="5413" width="9.875" customWidth="1"/>
    <col min="5642" max="5642" width="7.25" customWidth="1"/>
    <col min="5643" max="5643" width="12.125" customWidth="1"/>
    <col min="5644" max="5645" width="10.375" customWidth="1"/>
    <col min="5646" max="5649" width="9.875" customWidth="1"/>
    <col min="5650" max="5652" width="9.125" bestFit="1" customWidth="1"/>
    <col min="5653" max="5653" width="11.875" customWidth="1"/>
    <col min="5654" max="5654" width="15.75" customWidth="1"/>
    <col min="5655" max="5655" width="9.875" customWidth="1"/>
    <col min="5656" max="5656" width="6.375" customWidth="1"/>
    <col min="5657" max="5657" width="6.5" customWidth="1"/>
    <col min="5658" max="5658" width="7.875" customWidth="1"/>
    <col min="5659" max="5660" width="7.375" customWidth="1"/>
    <col min="5661" max="5661" width="8.375" bestFit="1" customWidth="1"/>
    <col min="5662" max="5662" width="8.5" customWidth="1"/>
    <col min="5663" max="5664" width="17.125" customWidth="1"/>
    <col min="5665" max="5665" width="6" customWidth="1"/>
    <col min="5666" max="5666" width="9.625" customWidth="1"/>
    <col min="5667" max="5667" width="15.75" customWidth="1"/>
    <col min="5668" max="5668" width="50.75" customWidth="1"/>
    <col min="5669" max="5669" width="9.875" customWidth="1"/>
    <col min="5898" max="5898" width="7.25" customWidth="1"/>
    <col min="5899" max="5899" width="12.125" customWidth="1"/>
    <col min="5900" max="5901" width="10.375" customWidth="1"/>
    <col min="5902" max="5905" width="9.875" customWidth="1"/>
    <col min="5906" max="5908" width="9.125" bestFit="1" customWidth="1"/>
    <col min="5909" max="5909" width="11.875" customWidth="1"/>
    <col min="5910" max="5910" width="15.75" customWidth="1"/>
    <col min="5911" max="5911" width="9.875" customWidth="1"/>
    <col min="5912" max="5912" width="6.375" customWidth="1"/>
    <col min="5913" max="5913" width="6.5" customWidth="1"/>
    <col min="5914" max="5914" width="7.875" customWidth="1"/>
    <col min="5915" max="5916" width="7.375" customWidth="1"/>
    <col min="5917" max="5917" width="8.375" bestFit="1" customWidth="1"/>
    <col min="5918" max="5918" width="8.5" customWidth="1"/>
    <col min="5919" max="5920" width="17.125" customWidth="1"/>
    <col min="5921" max="5921" width="6" customWidth="1"/>
    <col min="5922" max="5922" width="9.625" customWidth="1"/>
    <col min="5923" max="5923" width="15.75" customWidth="1"/>
    <col min="5924" max="5924" width="50.75" customWidth="1"/>
    <col min="5925" max="5925" width="9.875" customWidth="1"/>
    <col min="6154" max="6154" width="7.25" customWidth="1"/>
    <col min="6155" max="6155" width="12.125" customWidth="1"/>
    <col min="6156" max="6157" width="10.375" customWidth="1"/>
    <col min="6158" max="6161" width="9.875" customWidth="1"/>
    <col min="6162" max="6164" width="9.125" bestFit="1" customWidth="1"/>
    <col min="6165" max="6165" width="11.875" customWidth="1"/>
    <col min="6166" max="6166" width="15.75" customWidth="1"/>
    <col min="6167" max="6167" width="9.875" customWidth="1"/>
    <col min="6168" max="6168" width="6.375" customWidth="1"/>
    <col min="6169" max="6169" width="6.5" customWidth="1"/>
    <col min="6170" max="6170" width="7.875" customWidth="1"/>
    <col min="6171" max="6172" width="7.375" customWidth="1"/>
    <col min="6173" max="6173" width="8.375" bestFit="1" customWidth="1"/>
    <col min="6174" max="6174" width="8.5" customWidth="1"/>
    <col min="6175" max="6176" width="17.125" customWidth="1"/>
    <col min="6177" max="6177" width="6" customWidth="1"/>
    <col min="6178" max="6178" width="9.625" customWidth="1"/>
    <col min="6179" max="6179" width="15.75" customWidth="1"/>
    <col min="6180" max="6180" width="50.75" customWidth="1"/>
    <col min="6181" max="6181" width="9.875" customWidth="1"/>
    <col min="6410" max="6410" width="7.25" customWidth="1"/>
    <col min="6411" max="6411" width="12.125" customWidth="1"/>
    <col min="6412" max="6413" width="10.375" customWidth="1"/>
    <col min="6414" max="6417" width="9.875" customWidth="1"/>
    <col min="6418" max="6420" width="9.125" bestFit="1" customWidth="1"/>
    <col min="6421" max="6421" width="11.875" customWidth="1"/>
    <col min="6422" max="6422" width="15.75" customWidth="1"/>
    <col min="6423" max="6423" width="9.875" customWidth="1"/>
    <col min="6424" max="6424" width="6.375" customWidth="1"/>
    <col min="6425" max="6425" width="6.5" customWidth="1"/>
    <col min="6426" max="6426" width="7.875" customWidth="1"/>
    <col min="6427" max="6428" width="7.375" customWidth="1"/>
    <col min="6429" max="6429" width="8.375" bestFit="1" customWidth="1"/>
    <col min="6430" max="6430" width="8.5" customWidth="1"/>
    <col min="6431" max="6432" width="17.125" customWidth="1"/>
    <col min="6433" max="6433" width="6" customWidth="1"/>
    <col min="6434" max="6434" width="9.625" customWidth="1"/>
    <col min="6435" max="6435" width="15.75" customWidth="1"/>
    <col min="6436" max="6436" width="50.75" customWidth="1"/>
    <col min="6437" max="6437" width="9.875" customWidth="1"/>
    <col min="6666" max="6666" width="7.25" customWidth="1"/>
    <col min="6667" max="6667" width="12.125" customWidth="1"/>
    <col min="6668" max="6669" width="10.375" customWidth="1"/>
    <col min="6670" max="6673" width="9.875" customWidth="1"/>
    <col min="6674" max="6676" width="9.125" bestFit="1" customWidth="1"/>
    <col min="6677" max="6677" width="11.875" customWidth="1"/>
    <col min="6678" max="6678" width="15.75" customWidth="1"/>
    <col min="6679" max="6679" width="9.875" customWidth="1"/>
    <col min="6680" max="6680" width="6.375" customWidth="1"/>
    <col min="6681" max="6681" width="6.5" customWidth="1"/>
    <col min="6682" max="6682" width="7.875" customWidth="1"/>
    <col min="6683" max="6684" width="7.375" customWidth="1"/>
    <col min="6685" max="6685" width="8.375" bestFit="1" customWidth="1"/>
    <col min="6686" max="6686" width="8.5" customWidth="1"/>
    <col min="6687" max="6688" width="17.125" customWidth="1"/>
    <col min="6689" max="6689" width="6" customWidth="1"/>
    <col min="6690" max="6690" width="9.625" customWidth="1"/>
    <col min="6691" max="6691" width="15.75" customWidth="1"/>
    <col min="6692" max="6692" width="50.75" customWidth="1"/>
    <col min="6693" max="6693" width="9.875" customWidth="1"/>
    <col min="6922" max="6922" width="7.25" customWidth="1"/>
    <col min="6923" max="6923" width="12.125" customWidth="1"/>
    <col min="6924" max="6925" width="10.375" customWidth="1"/>
    <col min="6926" max="6929" width="9.875" customWidth="1"/>
    <col min="6930" max="6932" width="9.125" bestFit="1" customWidth="1"/>
    <col min="6933" max="6933" width="11.875" customWidth="1"/>
    <col min="6934" max="6934" width="15.75" customWidth="1"/>
    <col min="6935" max="6935" width="9.875" customWidth="1"/>
    <col min="6936" max="6936" width="6.375" customWidth="1"/>
    <col min="6937" max="6937" width="6.5" customWidth="1"/>
    <col min="6938" max="6938" width="7.875" customWidth="1"/>
    <col min="6939" max="6940" width="7.375" customWidth="1"/>
    <col min="6941" max="6941" width="8.375" bestFit="1" customWidth="1"/>
    <col min="6942" max="6942" width="8.5" customWidth="1"/>
    <col min="6943" max="6944" width="17.125" customWidth="1"/>
    <col min="6945" max="6945" width="6" customWidth="1"/>
    <col min="6946" max="6946" width="9.625" customWidth="1"/>
    <col min="6947" max="6947" width="15.75" customWidth="1"/>
    <col min="6948" max="6948" width="50.75" customWidth="1"/>
    <col min="6949" max="6949" width="9.875" customWidth="1"/>
    <col min="7178" max="7178" width="7.25" customWidth="1"/>
    <col min="7179" max="7179" width="12.125" customWidth="1"/>
    <col min="7180" max="7181" width="10.375" customWidth="1"/>
    <col min="7182" max="7185" width="9.875" customWidth="1"/>
    <col min="7186" max="7188" width="9.125" bestFit="1" customWidth="1"/>
    <col min="7189" max="7189" width="11.875" customWidth="1"/>
    <col min="7190" max="7190" width="15.75" customWidth="1"/>
    <col min="7191" max="7191" width="9.875" customWidth="1"/>
    <col min="7192" max="7192" width="6.375" customWidth="1"/>
    <col min="7193" max="7193" width="6.5" customWidth="1"/>
    <col min="7194" max="7194" width="7.875" customWidth="1"/>
    <col min="7195" max="7196" width="7.375" customWidth="1"/>
    <col min="7197" max="7197" width="8.375" bestFit="1" customWidth="1"/>
    <col min="7198" max="7198" width="8.5" customWidth="1"/>
    <col min="7199" max="7200" width="17.125" customWidth="1"/>
    <col min="7201" max="7201" width="6" customWidth="1"/>
    <col min="7202" max="7202" width="9.625" customWidth="1"/>
    <col min="7203" max="7203" width="15.75" customWidth="1"/>
    <col min="7204" max="7204" width="50.75" customWidth="1"/>
    <col min="7205" max="7205" width="9.875" customWidth="1"/>
    <col min="7434" max="7434" width="7.25" customWidth="1"/>
    <col min="7435" max="7435" width="12.125" customWidth="1"/>
    <col min="7436" max="7437" width="10.375" customWidth="1"/>
    <col min="7438" max="7441" width="9.875" customWidth="1"/>
    <col min="7442" max="7444" width="9.125" bestFit="1" customWidth="1"/>
    <col min="7445" max="7445" width="11.875" customWidth="1"/>
    <col min="7446" max="7446" width="15.75" customWidth="1"/>
    <col min="7447" max="7447" width="9.875" customWidth="1"/>
    <col min="7448" max="7448" width="6.375" customWidth="1"/>
    <col min="7449" max="7449" width="6.5" customWidth="1"/>
    <col min="7450" max="7450" width="7.875" customWidth="1"/>
    <col min="7451" max="7452" width="7.375" customWidth="1"/>
    <col min="7453" max="7453" width="8.375" bestFit="1" customWidth="1"/>
    <col min="7454" max="7454" width="8.5" customWidth="1"/>
    <col min="7455" max="7456" width="17.125" customWidth="1"/>
    <col min="7457" max="7457" width="6" customWidth="1"/>
    <col min="7458" max="7458" width="9.625" customWidth="1"/>
    <col min="7459" max="7459" width="15.75" customWidth="1"/>
    <col min="7460" max="7460" width="50.75" customWidth="1"/>
    <col min="7461" max="7461" width="9.875" customWidth="1"/>
    <col min="7690" max="7690" width="7.25" customWidth="1"/>
    <col min="7691" max="7691" width="12.125" customWidth="1"/>
    <col min="7692" max="7693" width="10.375" customWidth="1"/>
    <col min="7694" max="7697" width="9.875" customWidth="1"/>
    <col min="7698" max="7700" width="9.125" bestFit="1" customWidth="1"/>
    <col min="7701" max="7701" width="11.875" customWidth="1"/>
    <col min="7702" max="7702" width="15.75" customWidth="1"/>
    <col min="7703" max="7703" width="9.875" customWidth="1"/>
    <col min="7704" max="7704" width="6.375" customWidth="1"/>
    <col min="7705" max="7705" width="6.5" customWidth="1"/>
    <col min="7706" max="7706" width="7.875" customWidth="1"/>
    <col min="7707" max="7708" width="7.375" customWidth="1"/>
    <col min="7709" max="7709" width="8.375" bestFit="1" customWidth="1"/>
    <col min="7710" max="7710" width="8.5" customWidth="1"/>
    <col min="7711" max="7712" width="17.125" customWidth="1"/>
    <col min="7713" max="7713" width="6" customWidth="1"/>
    <col min="7714" max="7714" width="9.625" customWidth="1"/>
    <col min="7715" max="7715" width="15.75" customWidth="1"/>
    <col min="7716" max="7716" width="50.75" customWidth="1"/>
    <col min="7717" max="7717" width="9.875" customWidth="1"/>
    <col min="7946" max="7946" width="7.25" customWidth="1"/>
    <col min="7947" max="7947" width="12.125" customWidth="1"/>
    <col min="7948" max="7949" width="10.375" customWidth="1"/>
    <col min="7950" max="7953" width="9.875" customWidth="1"/>
    <col min="7954" max="7956" width="9.125" bestFit="1" customWidth="1"/>
    <col min="7957" max="7957" width="11.875" customWidth="1"/>
    <col min="7958" max="7958" width="15.75" customWidth="1"/>
    <col min="7959" max="7959" width="9.875" customWidth="1"/>
    <col min="7960" max="7960" width="6.375" customWidth="1"/>
    <col min="7961" max="7961" width="6.5" customWidth="1"/>
    <col min="7962" max="7962" width="7.875" customWidth="1"/>
    <col min="7963" max="7964" width="7.375" customWidth="1"/>
    <col min="7965" max="7965" width="8.375" bestFit="1" customWidth="1"/>
    <col min="7966" max="7966" width="8.5" customWidth="1"/>
    <col min="7967" max="7968" width="17.125" customWidth="1"/>
    <col min="7969" max="7969" width="6" customWidth="1"/>
    <col min="7970" max="7970" width="9.625" customWidth="1"/>
    <col min="7971" max="7971" width="15.75" customWidth="1"/>
    <col min="7972" max="7972" width="50.75" customWidth="1"/>
    <col min="7973" max="7973" width="9.875" customWidth="1"/>
    <col min="8202" max="8202" width="7.25" customWidth="1"/>
    <col min="8203" max="8203" width="12.125" customWidth="1"/>
    <col min="8204" max="8205" width="10.375" customWidth="1"/>
    <col min="8206" max="8209" width="9.875" customWidth="1"/>
    <col min="8210" max="8212" width="9.125" bestFit="1" customWidth="1"/>
    <col min="8213" max="8213" width="11.875" customWidth="1"/>
    <col min="8214" max="8214" width="15.75" customWidth="1"/>
    <col min="8215" max="8215" width="9.875" customWidth="1"/>
    <col min="8216" max="8216" width="6.375" customWidth="1"/>
    <col min="8217" max="8217" width="6.5" customWidth="1"/>
    <col min="8218" max="8218" width="7.875" customWidth="1"/>
    <col min="8219" max="8220" width="7.375" customWidth="1"/>
    <col min="8221" max="8221" width="8.375" bestFit="1" customWidth="1"/>
    <col min="8222" max="8222" width="8.5" customWidth="1"/>
    <col min="8223" max="8224" width="17.125" customWidth="1"/>
    <col min="8225" max="8225" width="6" customWidth="1"/>
    <col min="8226" max="8226" width="9.625" customWidth="1"/>
    <col min="8227" max="8227" width="15.75" customWidth="1"/>
    <col min="8228" max="8228" width="50.75" customWidth="1"/>
    <col min="8229" max="8229" width="9.875" customWidth="1"/>
    <col min="8458" max="8458" width="7.25" customWidth="1"/>
    <col min="8459" max="8459" width="12.125" customWidth="1"/>
    <col min="8460" max="8461" width="10.375" customWidth="1"/>
    <col min="8462" max="8465" width="9.875" customWidth="1"/>
    <col min="8466" max="8468" width="9.125" bestFit="1" customWidth="1"/>
    <col min="8469" max="8469" width="11.875" customWidth="1"/>
    <col min="8470" max="8470" width="15.75" customWidth="1"/>
    <col min="8471" max="8471" width="9.875" customWidth="1"/>
    <col min="8472" max="8472" width="6.375" customWidth="1"/>
    <col min="8473" max="8473" width="6.5" customWidth="1"/>
    <col min="8474" max="8474" width="7.875" customWidth="1"/>
    <col min="8475" max="8476" width="7.375" customWidth="1"/>
    <col min="8477" max="8477" width="8.375" bestFit="1" customWidth="1"/>
    <col min="8478" max="8478" width="8.5" customWidth="1"/>
    <col min="8479" max="8480" width="17.125" customWidth="1"/>
    <col min="8481" max="8481" width="6" customWidth="1"/>
    <col min="8482" max="8482" width="9.625" customWidth="1"/>
    <col min="8483" max="8483" width="15.75" customWidth="1"/>
    <col min="8484" max="8484" width="50.75" customWidth="1"/>
    <col min="8485" max="8485" width="9.875" customWidth="1"/>
    <col min="8714" max="8714" width="7.25" customWidth="1"/>
    <col min="8715" max="8715" width="12.125" customWidth="1"/>
    <col min="8716" max="8717" width="10.375" customWidth="1"/>
    <col min="8718" max="8721" width="9.875" customWidth="1"/>
    <col min="8722" max="8724" width="9.125" bestFit="1" customWidth="1"/>
    <col min="8725" max="8725" width="11.875" customWidth="1"/>
    <col min="8726" max="8726" width="15.75" customWidth="1"/>
    <col min="8727" max="8727" width="9.875" customWidth="1"/>
    <col min="8728" max="8728" width="6.375" customWidth="1"/>
    <col min="8729" max="8729" width="6.5" customWidth="1"/>
    <col min="8730" max="8730" width="7.875" customWidth="1"/>
    <col min="8731" max="8732" width="7.375" customWidth="1"/>
    <col min="8733" max="8733" width="8.375" bestFit="1" customWidth="1"/>
    <col min="8734" max="8734" width="8.5" customWidth="1"/>
    <col min="8735" max="8736" width="17.125" customWidth="1"/>
    <col min="8737" max="8737" width="6" customWidth="1"/>
    <col min="8738" max="8738" width="9.625" customWidth="1"/>
    <col min="8739" max="8739" width="15.75" customWidth="1"/>
    <col min="8740" max="8740" width="50.75" customWidth="1"/>
    <col min="8741" max="8741" width="9.875" customWidth="1"/>
    <col min="8970" max="8970" width="7.25" customWidth="1"/>
    <col min="8971" max="8971" width="12.125" customWidth="1"/>
    <col min="8972" max="8973" width="10.375" customWidth="1"/>
    <col min="8974" max="8977" width="9.875" customWidth="1"/>
    <col min="8978" max="8980" width="9.125" bestFit="1" customWidth="1"/>
    <col min="8981" max="8981" width="11.875" customWidth="1"/>
    <col min="8982" max="8982" width="15.75" customWidth="1"/>
    <col min="8983" max="8983" width="9.875" customWidth="1"/>
    <col min="8984" max="8984" width="6.375" customWidth="1"/>
    <col min="8985" max="8985" width="6.5" customWidth="1"/>
    <col min="8986" max="8986" width="7.875" customWidth="1"/>
    <col min="8987" max="8988" width="7.375" customWidth="1"/>
    <col min="8989" max="8989" width="8.375" bestFit="1" customWidth="1"/>
    <col min="8990" max="8990" width="8.5" customWidth="1"/>
    <col min="8991" max="8992" width="17.125" customWidth="1"/>
    <col min="8993" max="8993" width="6" customWidth="1"/>
    <col min="8994" max="8994" width="9.625" customWidth="1"/>
    <col min="8995" max="8995" width="15.75" customWidth="1"/>
    <col min="8996" max="8996" width="50.75" customWidth="1"/>
    <col min="8997" max="8997" width="9.875" customWidth="1"/>
    <col min="9226" max="9226" width="7.25" customWidth="1"/>
    <col min="9227" max="9227" width="12.125" customWidth="1"/>
    <col min="9228" max="9229" width="10.375" customWidth="1"/>
    <col min="9230" max="9233" width="9.875" customWidth="1"/>
    <col min="9234" max="9236" width="9.125" bestFit="1" customWidth="1"/>
    <col min="9237" max="9237" width="11.875" customWidth="1"/>
    <col min="9238" max="9238" width="15.75" customWidth="1"/>
    <col min="9239" max="9239" width="9.875" customWidth="1"/>
    <col min="9240" max="9240" width="6.375" customWidth="1"/>
    <col min="9241" max="9241" width="6.5" customWidth="1"/>
    <col min="9242" max="9242" width="7.875" customWidth="1"/>
    <col min="9243" max="9244" width="7.375" customWidth="1"/>
    <col min="9245" max="9245" width="8.375" bestFit="1" customWidth="1"/>
    <col min="9246" max="9246" width="8.5" customWidth="1"/>
    <col min="9247" max="9248" width="17.125" customWidth="1"/>
    <col min="9249" max="9249" width="6" customWidth="1"/>
    <col min="9250" max="9250" width="9.625" customWidth="1"/>
    <col min="9251" max="9251" width="15.75" customWidth="1"/>
    <col min="9252" max="9252" width="50.75" customWidth="1"/>
    <col min="9253" max="9253" width="9.875" customWidth="1"/>
    <col min="9482" max="9482" width="7.25" customWidth="1"/>
    <col min="9483" max="9483" width="12.125" customWidth="1"/>
    <col min="9484" max="9485" width="10.375" customWidth="1"/>
    <col min="9486" max="9489" width="9.875" customWidth="1"/>
    <col min="9490" max="9492" width="9.125" bestFit="1" customWidth="1"/>
    <col min="9493" max="9493" width="11.875" customWidth="1"/>
    <col min="9494" max="9494" width="15.75" customWidth="1"/>
    <col min="9495" max="9495" width="9.875" customWidth="1"/>
    <col min="9496" max="9496" width="6.375" customWidth="1"/>
    <col min="9497" max="9497" width="6.5" customWidth="1"/>
    <col min="9498" max="9498" width="7.875" customWidth="1"/>
    <col min="9499" max="9500" width="7.375" customWidth="1"/>
    <col min="9501" max="9501" width="8.375" bestFit="1" customWidth="1"/>
    <col min="9502" max="9502" width="8.5" customWidth="1"/>
    <col min="9503" max="9504" width="17.125" customWidth="1"/>
    <col min="9505" max="9505" width="6" customWidth="1"/>
    <col min="9506" max="9506" width="9.625" customWidth="1"/>
    <col min="9507" max="9507" width="15.75" customWidth="1"/>
    <col min="9508" max="9508" width="50.75" customWidth="1"/>
    <col min="9509" max="9509" width="9.875" customWidth="1"/>
    <col min="9738" max="9738" width="7.25" customWidth="1"/>
    <col min="9739" max="9739" width="12.125" customWidth="1"/>
    <col min="9740" max="9741" width="10.375" customWidth="1"/>
    <col min="9742" max="9745" width="9.875" customWidth="1"/>
    <col min="9746" max="9748" width="9.125" bestFit="1" customWidth="1"/>
    <col min="9749" max="9749" width="11.875" customWidth="1"/>
    <col min="9750" max="9750" width="15.75" customWidth="1"/>
    <col min="9751" max="9751" width="9.875" customWidth="1"/>
    <col min="9752" max="9752" width="6.375" customWidth="1"/>
    <col min="9753" max="9753" width="6.5" customWidth="1"/>
    <col min="9754" max="9754" width="7.875" customWidth="1"/>
    <col min="9755" max="9756" width="7.375" customWidth="1"/>
    <col min="9757" max="9757" width="8.375" bestFit="1" customWidth="1"/>
    <col min="9758" max="9758" width="8.5" customWidth="1"/>
    <col min="9759" max="9760" width="17.125" customWidth="1"/>
    <col min="9761" max="9761" width="6" customWidth="1"/>
    <col min="9762" max="9762" width="9.625" customWidth="1"/>
    <col min="9763" max="9763" width="15.75" customWidth="1"/>
    <col min="9764" max="9764" width="50.75" customWidth="1"/>
    <col min="9765" max="9765" width="9.875" customWidth="1"/>
    <col min="9994" max="9994" width="7.25" customWidth="1"/>
    <col min="9995" max="9995" width="12.125" customWidth="1"/>
    <col min="9996" max="9997" width="10.375" customWidth="1"/>
    <col min="9998" max="10001" width="9.875" customWidth="1"/>
    <col min="10002" max="10004" width="9.125" bestFit="1" customWidth="1"/>
    <col min="10005" max="10005" width="11.875" customWidth="1"/>
    <col min="10006" max="10006" width="15.75" customWidth="1"/>
    <col min="10007" max="10007" width="9.875" customWidth="1"/>
    <col min="10008" max="10008" width="6.375" customWidth="1"/>
    <col min="10009" max="10009" width="6.5" customWidth="1"/>
    <col min="10010" max="10010" width="7.875" customWidth="1"/>
    <col min="10011" max="10012" width="7.375" customWidth="1"/>
    <col min="10013" max="10013" width="8.375" bestFit="1" customWidth="1"/>
    <col min="10014" max="10014" width="8.5" customWidth="1"/>
    <col min="10015" max="10016" width="17.125" customWidth="1"/>
    <col min="10017" max="10017" width="6" customWidth="1"/>
    <col min="10018" max="10018" width="9.625" customWidth="1"/>
    <col min="10019" max="10019" width="15.75" customWidth="1"/>
    <col min="10020" max="10020" width="50.75" customWidth="1"/>
    <col min="10021" max="10021" width="9.875" customWidth="1"/>
    <col min="10250" max="10250" width="7.25" customWidth="1"/>
    <col min="10251" max="10251" width="12.125" customWidth="1"/>
    <col min="10252" max="10253" width="10.375" customWidth="1"/>
    <col min="10254" max="10257" width="9.875" customWidth="1"/>
    <col min="10258" max="10260" width="9.125" bestFit="1" customWidth="1"/>
    <col min="10261" max="10261" width="11.875" customWidth="1"/>
    <col min="10262" max="10262" width="15.75" customWidth="1"/>
    <col min="10263" max="10263" width="9.875" customWidth="1"/>
    <col min="10264" max="10264" width="6.375" customWidth="1"/>
    <col min="10265" max="10265" width="6.5" customWidth="1"/>
    <col min="10266" max="10266" width="7.875" customWidth="1"/>
    <col min="10267" max="10268" width="7.375" customWidth="1"/>
    <col min="10269" max="10269" width="8.375" bestFit="1" customWidth="1"/>
    <col min="10270" max="10270" width="8.5" customWidth="1"/>
    <col min="10271" max="10272" width="17.125" customWidth="1"/>
    <col min="10273" max="10273" width="6" customWidth="1"/>
    <col min="10274" max="10274" width="9.625" customWidth="1"/>
    <col min="10275" max="10275" width="15.75" customWidth="1"/>
    <col min="10276" max="10276" width="50.75" customWidth="1"/>
    <col min="10277" max="10277" width="9.875" customWidth="1"/>
    <col min="10506" max="10506" width="7.25" customWidth="1"/>
    <col min="10507" max="10507" width="12.125" customWidth="1"/>
    <col min="10508" max="10509" width="10.375" customWidth="1"/>
    <col min="10510" max="10513" width="9.875" customWidth="1"/>
    <col min="10514" max="10516" width="9.125" bestFit="1" customWidth="1"/>
    <col min="10517" max="10517" width="11.875" customWidth="1"/>
    <col min="10518" max="10518" width="15.75" customWidth="1"/>
    <col min="10519" max="10519" width="9.875" customWidth="1"/>
    <col min="10520" max="10520" width="6.375" customWidth="1"/>
    <col min="10521" max="10521" width="6.5" customWidth="1"/>
    <col min="10522" max="10522" width="7.875" customWidth="1"/>
    <col min="10523" max="10524" width="7.375" customWidth="1"/>
    <col min="10525" max="10525" width="8.375" bestFit="1" customWidth="1"/>
    <col min="10526" max="10526" width="8.5" customWidth="1"/>
    <col min="10527" max="10528" width="17.125" customWidth="1"/>
    <col min="10529" max="10529" width="6" customWidth="1"/>
    <col min="10530" max="10530" width="9.625" customWidth="1"/>
    <col min="10531" max="10531" width="15.75" customWidth="1"/>
    <col min="10532" max="10532" width="50.75" customWidth="1"/>
    <col min="10533" max="10533" width="9.875" customWidth="1"/>
    <col min="10762" max="10762" width="7.25" customWidth="1"/>
    <col min="10763" max="10763" width="12.125" customWidth="1"/>
    <col min="10764" max="10765" width="10.375" customWidth="1"/>
    <col min="10766" max="10769" width="9.875" customWidth="1"/>
    <col min="10770" max="10772" width="9.125" bestFit="1" customWidth="1"/>
    <col min="10773" max="10773" width="11.875" customWidth="1"/>
    <col min="10774" max="10774" width="15.75" customWidth="1"/>
    <col min="10775" max="10775" width="9.875" customWidth="1"/>
    <col min="10776" max="10776" width="6.375" customWidth="1"/>
    <col min="10777" max="10777" width="6.5" customWidth="1"/>
    <col min="10778" max="10778" width="7.875" customWidth="1"/>
    <col min="10779" max="10780" width="7.375" customWidth="1"/>
    <col min="10781" max="10781" width="8.375" bestFit="1" customWidth="1"/>
    <col min="10782" max="10782" width="8.5" customWidth="1"/>
    <col min="10783" max="10784" width="17.125" customWidth="1"/>
    <col min="10785" max="10785" width="6" customWidth="1"/>
    <col min="10786" max="10786" width="9.625" customWidth="1"/>
    <col min="10787" max="10787" width="15.75" customWidth="1"/>
    <col min="10788" max="10788" width="50.75" customWidth="1"/>
    <col min="10789" max="10789" width="9.875" customWidth="1"/>
    <col min="11018" max="11018" width="7.25" customWidth="1"/>
    <col min="11019" max="11019" width="12.125" customWidth="1"/>
    <col min="11020" max="11021" width="10.375" customWidth="1"/>
    <col min="11022" max="11025" width="9.875" customWidth="1"/>
    <col min="11026" max="11028" width="9.125" bestFit="1" customWidth="1"/>
    <col min="11029" max="11029" width="11.875" customWidth="1"/>
    <col min="11030" max="11030" width="15.75" customWidth="1"/>
    <col min="11031" max="11031" width="9.875" customWidth="1"/>
    <col min="11032" max="11032" width="6.375" customWidth="1"/>
    <col min="11033" max="11033" width="6.5" customWidth="1"/>
    <col min="11034" max="11034" width="7.875" customWidth="1"/>
    <col min="11035" max="11036" width="7.375" customWidth="1"/>
    <col min="11037" max="11037" width="8.375" bestFit="1" customWidth="1"/>
    <col min="11038" max="11038" width="8.5" customWidth="1"/>
    <col min="11039" max="11040" width="17.125" customWidth="1"/>
    <col min="11041" max="11041" width="6" customWidth="1"/>
    <col min="11042" max="11042" width="9.625" customWidth="1"/>
    <col min="11043" max="11043" width="15.75" customWidth="1"/>
    <col min="11044" max="11044" width="50.75" customWidth="1"/>
    <col min="11045" max="11045" width="9.875" customWidth="1"/>
    <col min="11274" max="11274" width="7.25" customWidth="1"/>
    <col min="11275" max="11275" width="12.125" customWidth="1"/>
    <col min="11276" max="11277" width="10.375" customWidth="1"/>
    <col min="11278" max="11281" width="9.875" customWidth="1"/>
    <col min="11282" max="11284" width="9.125" bestFit="1" customWidth="1"/>
    <col min="11285" max="11285" width="11.875" customWidth="1"/>
    <col min="11286" max="11286" width="15.75" customWidth="1"/>
    <col min="11287" max="11287" width="9.875" customWidth="1"/>
    <col min="11288" max="11288" width="6.375" customWidth="1"/>
    <col min="11289" max="11289" width="6.5" customWidth="1"/>
    <col min="11290" max="11290" width="7.875" customWidth="1"/>
    <col min="11291" max="11292" width="7.375" customWidth="1"/>
    <col min="11293" max="11293" width="8.375" bestFit="1" customWidth="1"/>
    <col min="11294" max="11294" width="8.5" customWidth="1"/>
    <col min="11295" max="11296" width="17.125" customWidth="1"/>
    <col min="11297" max="11297" width="6" customWidth="1"/>
    <col min="11298" max="11298" width="9.625" customWidth="1"/>
    <col min="11299" max="11299" width="15.75" customWidth="1"/>
    <col min="11300" max="11300" width="50.75" customWidth="1"/>
    <col min="11301" max="11301" width="9.875" customWidth="1"/>
    <col min="11530" max="11530" width="7.25" customWidth="1"/>
    <col min="11531" max="11531" width="12.125" customWidth="1"/>
    <col min="11532" max="11533" width="10.375" customWidth="1"/>
    <col min="11534" max="11537" width="9.875" customWidth="1"/>
    <col min="11538" max="11540" width="9.125" bestFit="1" customWidth="1"/>
    <col min="11541" max="11541" width="11.875" customWidth="1"/>
    <col min="11542" max="11542" width="15.75" customWidth="1"/>
    <col min="11543" max="11543" width="9.875" customWidth="1"/>
    <col min="11544" max="11544" width="6.375" customWidth="1"/>
    <col min="11545" max="11545" width="6.5" customWidth="1"/>
    <col min="11546" max="11546" width="7.875" customWidth="1"/>
    <col min="11547" max="11548" width="7.375" customWidth="1"/>
    <col min="11549" max="11549" width="8.375" bestFit="1" customWidth="1"/>
    <col min="11550" max="11550" width="8.5" customWidth="1"/>
    <col min="11551" max="11552" width="17.125" customWidth="1"/>
    <col min="11553" max="11553" width="6" customWidth="1"/>
    <col min="11554" max="11554" width="9.625" customWidth="1"/>
    <col min="11555" max="11555" width="15.75" customWidth="1"/>
    <col min="11556" max="11556" width="50.75" customWidth="1"/>
    <col min="11557" max="11557" width="9.875" customWidth="1"/>
    <col min="11786" max="11786" width="7.25" customWidth="1"/>
    <col min="11787" max="11787" width="12.125" customWidth="1"/>
    <col min="11788" max="11789" width="10.375" customWidth="1"/>
    <col min="11790" max="11793" width="9.875" customWidth="1"/>
    <col min="11794" max="11796" width="9.125" bestFit="1" customWidth="1"/>
    <col min="11797" max="11797" width="11.875" customWidth="1"/>
    <col min="11798" max="11798" width="15.75" customWidth="1"/>
    <col min="11799" max="11799" width="9.875" customWidth="1"/>
    <col min="11800" max="11800" width="6.375" customWidth="1"/>
    <col min="11801" max="11801" width="6.5" customWidth="1"/>
    <col min="11802" max="11802" width="7.875" customWidth="1"/>
    <col min="11803" max="11804" width="7.375" customWidth="1"/>
    <col min="11805" max="11805" width="8.375" bestFit="1" customWidth="1"/>
    <col min="11806" max="11806" width="8.5" customWidth="1"/>
    <col min="11807" max="11808" width="17.125" customWidth="1"/>
    <col min="11809" max="11809" width="6" customWidth="1"/>
    <col min="11810" max="11810" width="9.625" customWidth="1"/>
    <col min="11811" max="11811" width="15.75" customWidth="1"/>
    <col min="11812" max="11812" width="50.75" customWidth="1"/>
    <col min="11813" max="11813" width="9.875" customWidth="1"/>
    <col min="12042" max="12042" width="7.25" customWidth="1"/>
    <col min="12043" max="12043" width="12.125" customWidth="1"/>
    <col min="12044" max="12045" width="10.375" customWidth="1"/>
    <col min="12046" max="12049" width="9.875" customWidth="1"/>
    <col min="12050" max="12052" width="9.125" bestFit="1" customWidth="1"/>
    <col min="12053" max="12053" width="11.875" customWidth="1"/>
    <col min="12054" max="12054" width="15.75" customWidth="1"/>
    <col min="12055" max="12055" width="9.875" customWidth="1"/>
    <col min="12056" max="12056" width="6.375" customWidth="1"/>
    <col min="12057" max="12057" width="6.5" customWidth="1"/>
    <col min="12058" max="12058" width="7.875" customWidth="1"/>
    <col min="12059" max="12060" width="7.375" customWidth="1"/>
    <col min="12061" max="12061" width="8.375" bestFit="1" customWidth="1"/>
    <col min="12062" max="12062" width="8.5" customWidth="1"/>
    <col min="12063" max="12064" width="17.125" customWidth="1"/>
    <col min="12065" max="12065" width="6" customWidth="1"/>
    <col min="12066" max="12066" width="9.625" customWidth="1"/>
    <col min="12067" max="12067" width="15.75" customWidth="1"/>
    <col min="12068" max="12068" width="50.75" customWidth="1"/>
    <col min="12069" max="12069" width="9.875" customWidth="1"/>
    <col min="12298" max="12298" width="7.25" customWidth="1"/>
    <col min="12299" max="12299" width="12.125" customWidth="1"/>
    <col min="12300" max="12301" width="10.375" customWidth="1"/>
    <col min="12302" max="12305" width="9.875" customWidth="1"/>
    <col min="12306" max="12308" width="9.125" bestFit="1" customWidth="1"/>
    <col min="12309" max="12309" width="11.875" customWidth="1"/>
    <col min="12310" max="12310" width="15.75" customWidth="1"/>
    <col min="12311" max="12311" width="9.875" customWidth="1"/>
    <col min="12312" max="12312" width="6.375" customWidth="1"/>
    <col min="12313" max="12313" width="6.5" customWidth="1"/>
    <col min="12314" max="12314" width="7.875" customWidth="1"/>
    <col min="12315" max="12316" width="7.375" customWidth="1"/>
    <col min="12317" max="12317" width="8.375" bestFit="1" customWidth="1"/>
    <col min="12318" max="12318" width="8.5" customWidth="1"/>
    <col min="12319" max="12320" width="17.125" customWidth="1"/>
    <col min="12321" max="12321" width="6" customWidth="1"/>
    <col min="12322" max="12322" width="9.625" customWidth="1"/>
    <col min="12323" max="12323" width="15.75" customWidth="1"/>
    <col min="12324" max="12324" width="50.75" customWidth="1"/>
    <col min="12325" max="12325" width="9.875" customWidth="1"/>
    <col min="12554" max="12554" width="7.25" customWidth="1"/>
    <col min="12555" max="12555" width="12.125" customWidth="1"/>
    <col min="12556" max="12557" width="10.375" customWidth="1"/>
    <col min="12558" max="12561" width="9.875" customWidth="1"/>
    <col min="12562" max="12564" width="9.125" bestFit="1" customWidth="1"/>
    <col min="12565" max="12565" width="11.875" customWidth="1"/>
    <col min="12566" max="12566" width="15.75" customWidth="1"/>
    <col min="12567" max="12567" width="9.875" customWidth="1"/>
    <col min="12568" max="12568" width="6.375" customWidth="1"/>
    <col min="12569" max="12569" width="6.5" customWidth="1"/>
    <col min="12570" max="12570" width="7.875" customWidth="1"/>
    <col min="12571" max="12572" width="7.375" customWidth="1"/>
    <col min="12573" max="12573" width="8.375" bestFit="1" customWidth="1"/>
    <col min="12574" max="12574" width="8.5" customWidth="1"/>
    <col min="12575" max="12576" width="17.125" customWidth="1"/>
    <col min="12577" max="12577" width="6" customWidth="1"/>
    <col min="12578" max="12578" width="9.625" customWidth="1"/>
    <col min="12579" max="12579" width="15.75" customWidth="1"/>
    <col min="12580" max="12580" width="50.75" customWidth="1"/>
    <col min="12581" max="12581" width="9.875" customWidth="1"/>
    <col min="12810" max="12810" width="7.25" customWidth="1"/>
    <col min="12811" max="12811" width="12.125" customWidth="1"/>
    <col min="12812" max="12813" width="10.375" customWidth="1"/>
    <col min="12814" max="12817" width="9.875" customWidth="1"/>
    <col min="12818" max="12820" width="9.125" bestFit="1" customWidth="1"/>
    <col min="12821" max="12821" width="11.875" customWidth="1"/>
    <col min="12822" max="12822" width="15.75" customWidth="1"/>
    <col min="12823" max="12823" width="9.875" customWidth="1"/>
    <col min="12824" max="12824" width="6.375" customWidth="1"/>
    <col min="12825" max="12825" width="6.5" customWidth="1"/>
    <col min="12826" max="12826" width="7.875" customWidth="1"/>
    <col min="12827" max="12828" width="7.375" customWidth="1"/>
    <col min="12829" max="12829" width="8.375" bestFit="1" customWidth="1"/>
    <col min="12830" max="12830" width="8.5" customWidth="1"/>
    <col min="12831" max="12832" width="17.125" customWidth="1"/>
    <col min="12833" max="12833" width="6" customWidth="1"/>
    <col min="12834" max="12834" width="9.625" customWidth="1"/>
    <col min="12835" max="12835" width="15.75" customWidth="1"/>
    <col min="12836" max="12836" width="50.75" customWidth="1"/>
    <col min="12837" max="12837" width="9.875" customWidth="1"/>
    <col min="13066" max="13066" width="7.25" customWidth="1"/>
    <col min="13067" max="13067" width="12.125" customWidth="1"/>
    <col min="13068" max="13069" width="10.375" customWidth="1"/>
    <col min="13070" max="13073" width="9.875" customWidth="1"/>
    <col min="13074" max="13076" width="9.125" bestFit="1" customWidth="1"/>
    <col min="13077" max="13077" width="11.875" customWidth="1"/>
    <col min="13078" max="13078" width="15.75" customWidth="1"/>
    <col min="13079" max="13079" width="9.875" customWidth="1"/>
    <col min="13080" max="13080" width="6.375" customWidth="1"/>
    <col min="13081" max="13081" width="6.5" customWidth="1"/>
    <col min="13082" max="13082" width="7.875" customWidth="1"/>
    <col min="13083" max="13084" width="7.375" customWidth="1"/>
    <col min="13085" max="13085" width="8.375" bestFit="1" customWidth="1"/>
    <col min="13086" max="13086" width="8.5" customWidth="1"/>
    <col min="13087" max="13088" width="17.125" customWidth="1"/>
    <col min="13089" max="13089" width="6" customWidth="1"/>
    <col min="13090" max="13090" width="9.625" customWidth="1"/>
    <col min="13091" max="13091" width="15.75" customWidth="1"/>
    <col min="13092" max="13092" width="50.75" customWidth="1"/>
    <col min="13093" max="13093" width="9.875" customWidth="1"/>
    <col min="13322" max="13322" width="7.25" customWidth="1"/>
    <col min="13323" max="13323" width="12.125" customWidth="1"/>
    <col min="13324" max="13325" width="10.375" customWidth="1"/>
    <col min="13326" max="13329" width="9.875" customWidth="1"/>
    <col min="13330" max="13332" width="9.125" bestFit="1" customWidth="1"/>
    <col min="13333" max="13333" width="11.875" customWidth="1"/>
    <col min="13334" max="13334" width="15.75" customWidth="1"/>
    <col min="13335" max="13335" width="9.875" customWidth="1"/>
    <col min="13336" max="13336" width="6.375" customWidth="1"/>
    <col min="13337" max="13337" width="6.5" customWidth="1"/>
    <col min="13338" max="13338" width="7.875" customWidth="1"/>
    <col min="13339" max="13340" width="7.375" customWidth="1"/>
    <col min="13341" max="13341" width="8.375" bestFit="1" customWidth="1"/>
    <col min="13342" max="13342" width="8.5" customWidth="1"/>
    <col min="13343" max="13344" width="17.125" customWidth="1"/>
    <col min="13345" max="13345" width="6" customWidth="1"/>
    <col min="13346" max="13346" width="9.625" customWidth="1"/>
    <col min="13347" max="13347" width="15.75" customWidth="1"/>
    <col min="13348" max="13348" width="50.75" customWidth="1"/>
    <col min="13349" max="13349" width="9.875" customWidth="1"/>
    <col min="13578" max="13578" width="7.25" customWidth="1"/>
    <col min="13579" max="13579" width="12.125" customWidth="1"/>
    <col min="13580" max="13581" width="10.375" customWidth="1"/>
    <col min="13582" max="13585" width="9.875" customWidth="1"/>
    <col min="13586" max="13588" width="9.125" bestFit="1" customWidth="1"/>
    <col min="13589" max="13589" width="11.875" customWidth="1"/>
    <col min="13590" max="13590" width="15.75" customWidth="1"/>
    <col min="13591" max="13591" width="9.875" customWidth="1"/>
    <col min="13592" max="13592" width="6.375" customWidth="1"/>
    <col min="13593" max="13593" width="6.5" customWidth="1"/>
    <col min="13594" max="13594" width="7.875" customWidth="1"/>
    <col min="13595" max="13596" width="7.375" customWidth="1"/>
    <col min="13597" max="13597" width="8.375" bestFit="1" customWidth="1"/>
    <col min="13598" max="13598" width="8.5" customWidth="1"/>
    <col min="13599" max="13600" width="17.125" customWidth="1"/>
    <col min="13601" max="13601" width="6" customWidth="1"/>
    <col min="13602" max="13602" width="9.625" customWidth="1"/>
    <col min="13603" max="13603" width="15.75" customWidth="1"/>
    <col min="13604" max="13604" width="50.75" customWidth="1"/>
    <col min="13605" max="13605" width="9.875" customWidth="1"/>
    <col min="13834" max="13834" width="7.25" customWidth="1"/>
    <col min="13835" max="13835" width="12.125" customWidth="1"/>
    <col min="13836" max="13837" width="10.375" customWidth="1"/>
    <col min="13838" max="13841" width="9.875" customWidth="1"/>
    <col min="13842" max="13844" width="9.125" bestFit="1" customWidth="1"/>
    <col min="13845" max="13845" width="11.875" customWidth="1"/>
    <col min="13846" max="13846" width="15.75" customWidth="1"/>
    <col min="13847" max="13847" width="9.875" customWidth="1"/>
    <col min="13848" max="13848" width="6.375" customWidth="1"/>
    <col min="13849" max="13849" width="6.5" customWidth="1"/>
    <col min="13850" max="13850" width="7.875" customWidth="1"/>
    <col min="13851" max="13852" width="7.375" customWidth="1"/>
    <col min="13853" max="13853" width="8.375" bestFit="1" customWidth="1"/>
    <col min="13854" max="13854" width="8.5" customWidth="1"/>
    <col min="13855" max="13856" width="17.125" customWidth="1"/>
    <col min="13857" max="13857" width="6" customWidth="1"/>
    <col min="13858" max="13858" width="9.625" customWidth="1"/>
    <col min="13859" max="13859" width="15.75" customWidth="1"/>
    <col min="13860" max="13860" width="50.75" customWidth="1"/>
    <col min="13861" max="13861" width="9.875" customWidth="1"/>
    <col min="14090" max="14090" width="7.25" customWidth="1"/>
    <col min="14091" max="14091" width="12.125" customWidth="1"/>
    <col min="14092" max="14093" width="10.375" customWidth="1"/>
    <col min="14094" max="14097" width="9.875" customWidth="1"/>
    <col min="14098" max="14100" width="9.125" bestFit="1" customWidth="1"/>
    <col min="14101" max="14101" width="11.875" customWidth="1"/>
    <col min="14102" max="14102" width="15.75" customWidth="1"/>
    <col min="14103" max="14103" width="9.875" customWidth="1"/>
    <col min="14104" max="14104" width="6.375" customWidth="1"/>
    <col min="14105" max="14105" width="6.5" customWidth="1"/>
    <col min="14106" max="14106" width="7.875" customWidth="1"/>
    <col min="14107" max="14108" width="7.375" customWidth="1"/>
    <col min="14109" max="14109" width="8.375" bestFit="1" customWidth="1"/>
    <col min="14110" max="14110" width="8.5" customWidth="1"/>
    <col min="14111" max="14112" width="17.125" customWidth="1"/>
    <col min="14113" max="14113" width="6" customWidth="1"/>
    <col min="14114" max="14114" width="9.625" customWidth="1"/>
    <col min="14115" max="14115" width="15.75" customWidth="1"/>
    <col min="14116" max="14116" width="50.75" customWidth="1"/>
    <col min="14117" max="14117" width="9.875" customWidth="1"/>
    <col min="14346" max="14346" width="7.25" customWidth="1"/>
    <col min="14347" max="14347" width="12.125" customWidth="1"/>
    <col min="14348" max="14349" width="10.375" customWidth="1"/>
    <col min="14350" max="14353" width="9.875" customWidth="1"/>
    <col min="14354" max="14356" width="9.125" bestFit="1" customWidth="1"/>
    <col min="14357" max="14357" width="11.875" customWidth="1"/>
    <col min="14358" max="14358" width="15.75" customWidth="1"/>
    <col min="14359" max="14359" width="9.875" customWidth="1"/>
    <col min="14360" max="14360" width="6.375" customWidth="1"/>
    <col min="14361" max="14361" width="6.5" customWidth="1"/>
    <col min="14362" max="14362" width="7.875" customWidth="1"/>
    <col min="14363" max="14364" width="7.375" customWidth="1"/>
    <col min="14365" max="14365" width="8.375" bestFit="1" customWidth="1"/>
    <col min="14366" max="14366" width="8.5" customWidth="1"/>
    <col min="14367" max="14368" width="17.125" customWidth="1"/>
    <col min="14369" max="14369" width="6" customWidth="1"/>
    <col min="14370" max="14370" width="9.625" customWidth="1"/>
    <col min="14371" max="14371" width="15.75" customWidth="1"/>
    <col min="14372" max="14372" width="50.75" customWidth="1"/>
    <col min="14373" max="14373" width="9.875" customWidth="1"/>
    <col min="14602" max="14602" width="7.25" customWidth="1"/>
    <col min="14603" max="14603" width="12.125" customWidth="1"/>
    <col min="14604" max="14605" width="10.375" customWidth="1"/>
    <col min="14606" max="14609" width="9.875" customWidth="1"/>
    <col min="14610" max="14612" width="9.125" bestFit="1" customWidth="1"/>
    <col min="14613" max="14613" width="11.875" customWidth="1"/>
    <col min="14614" max="14614" width="15.75" customWidth="1"/>
    <col min="14615" max="14615" width="9.875" customWidth="1"/>
    <col min="14616" max="14616" width="6.375" customWidth="1"/>
    <col min="14617" max="14617" width="6.5" customWidth="1"/>
    <col min="14618" max="14618" width="7.875" customWidth="1"/>
    <col min="14619" max="14620" width="7.375" customWidth="1"/>
    <col min="14621" max="14621" width="8.375" bestFit="1" customWidth="1"/>
    <col min="14622" max="14622" width="8.5" customWidth="1"/>
    <col min="14623" max="14624" width="17.125" customWidth="1"/>
    <col min="14625" max="14625" width="6" customWidth="1"/>
    <col min="14626" max="14626" width="9.625" customWidth="1"/>
    <col min="14627" max="14627" width="15.75" customWidth="1"/>
    <col min="14628" max="14628" width="50.75" customWidth="1"/>
    <col min="14629" max="14629" width="9.875" customWidth="1"/>
    <col min="14858" max="14858" width="7.25" customWidth="1"/>
    <col min="14859" max="14859" width="12.125" customWidth="1"/>
    <col min="14860" max="14861" width="10.375" customWidth="1"/>
    <col min="14862" max="14865" width="9.875" customWidth="1"/>
    <col min="14866" max="14868" width="9.125" bestFit="1" customWidth="1"/>
    <col min="14869" max="14869" width="11.875" customWidth="1"/>
    <col min="14870" max="14870" width="15.75" customWidth="1"/>
    <col min="14871" max="14871" width="9.875" customWidth="1"/>
    <col min="14872" max="14872" width="6.375" customWidth="1"/>
    <col min="14873" max="14873" width="6.5" customWidth="1"/>
    <col min="14874" max="14874" width="7.875" customWidth="1"/>
    <col min="14875" max="14876" width="7.375" customWidth="1"/>
    <col min="14877" max="14877" width="8.375" bestFit="1" customWidth="1"/>
    <col min="14878" max="14878" width="8.5" customWidth="1"/>
    <col min="14879" max="14880" width="17.125" customWidth="1"/>
    <col min="14881" max="14881" width="6" customWidth="1"/>
    <col min="14882" max="14882" width="9.625" customWidth="1"/>
    <col min="14883" max="14883" width="15.75" customWidth="1"/>
    <col min="14884" max="14884" width="50.75" customWidth="1"/>
    <col min="14885" max="14885" width="9.875" customWidth="1"/>
    <col min="15114" max="15114" width="7.25" customWidth="1"/>
    <col min="15115" max="15115" width="12.125" customWidth="1"/>
    <col min="15116" max="15117" width="10.375" customWidth="1"/>
    <col min="15118" max="15121" width="9.875" customWidth="1"/>
    <col min="15122" max="15124" width="9.125" bestFit="1" customWidth="1"/>
    <col min="15125" max="15125" width="11.875" customWidth="1"/>
    <col min="15126" max="15126" width="15.75" customWidth="1"/>
    <col min="15127" max="15127" width="9.875" customWidth="1"/>
    <col min="15128" max="15128" width="6.375" customWidth="1"/>
    <col min="15129" max="15129" width="6.5" customWidth="1"/>
    <col min="15130" max="15130" width="7.875" customWidth="1"/>
    <col min="15131" max="15132" width="7.375" customWidth="1"/>
    <col min="15133" max="15133" width="8.375" bestFit="1" customWidth="1"/>
    <col min="15134" max="15134" width="8.5" customWidth="1"/>
    <col min="15135" max="15136" width="17.125" customWidth="1"/>
    <col min="15137" max="15137" width="6" customWidth="1"/>
    <col min="15138" max="15138" width="9.625" customWidth="1"/>
    <col min="15139" max="15139" width="15.75" customWidth="1"/>
    <col min="15140" max="15140" width="50.75" customWidth="1"/>
    <col min="15141" max="15141" width="9.875" customWidth="1"/>
    <col min="15370" max="15370" width="7.25" customWidth="1"/>
    <col min="15371" max="15371" width="12.125" customWidth="1"/>
    <col min="15372" max="15373" width="10.375" customWidth="1"/>
    <col min="15374" max="15377" width="9.875" customWidth="1"/>
    <col min="15378" max="15380" width="9.125" bestFit="1" customWidth="1"/>
    <col min="15381" max="15381" width="11.875" customWidth="1"/>
    <col min="15382" max="15382" width="15.75" customWidth="1"/>
    <col min="15383" max="15383" width="9.875" customWidth="1"/>
    <col min="15384" max="15384" width="6.375" customWidth="1"/>
    <col min="15385" max="15385" width="6.5" customWidth="1"/>
    <col min="15386" max="15386" width="7.875" customWidth="1"/>
    <col min="15387" max="15388" width="7.375" customWidth="1"/>
    <col min="15389" max="15389" width="8.375" bestFit="1" customWidth="1"/>
    <col min="15390" max="15390" width="8.5" customWidth="1"/>
    <col min="15391" max="15392" width="17.125" customWidth="1"/>
    <col min="15393" max="15393" width="6" customWidth="1"/>
    <col min="15394" max="15394" width="9.625" customWidth="1"/>
    <col min="15395" max="15395" width="15.75" customWidth="1"/>
    <col min="15396" max="15396" width="50.75" customWidth="1"/>
    <col min="15397" max="15397" width="9.875" customWidth="1"/>
    <col min="15626" max="15626" width="7.25" customWidth="1"/>
    <col min="15627" max="15627" width="12.125" customWidth="1"/>
    <col min="15628" max="15629" width="10.375" customWidth="1"/>
    <col min="15630" max="15633" width="9.875" customWidth="1"/>
    <col min="15634" max="15636" width="9.125" bestFit="1" customWidth="1"/>
    <col min="15637" max="15637" width="11.875" customWidth="1"/>
    <col min="15638" max="15638" width="15.75" customWidth="1"/>
    <col min="15639" max="15639" width="9.875" customWidth="1"/>
    <col min="15640" max="15640" width="6.375" customWidth="1"/>
    <col min="15641" max="15641" width="6.5" customWidth="1"/>
    <col min="15642" max="15642" width="7.875" customWidth="1"/>
    <col min="15643" max="15644" width="7.375" customWidth="1"/>
    <col min="15645" max="15645" width="8.375" bestFit="1" customWidth="1"/>
    <col min="15646" max="15646" width="8.5" customWidth="1"/>
    <col min="15647" max="15648" width="17.125" customWidth="1"/>
    <col min="15649" max="15649" width="6" customWidth="1"/>
    <col min="15650" max="15650" width="9.625" customWidth="1"/>
    <col min="15651" max="15651" width="15.75" customWidth="1"/>
    <col min="15652" max="15652" width="50.75" customWidth="1"/>
    <col min="15653" max="15653" width="9.875" customWidth="1"/>
    <col min="15882" max="15882" width="7.25" customWidth="1"/>
    <col min="15883" max="15883" width="12.125" customWidth="1"/>
    <col min="15884" max="15885" width="10.375" customWidth="1"/>
    <col min="15886" max="15889" width="9.875" customWidth="1"/>
    <col min="15890" max="15892" width="9.125" bestFit="1" customWidth="1"/>
    <col min="15893" max="15893" width="11.875" customWidth="1"/>
    <col min="15894" max="15894" width="15.75" customWidth="1"/>
    <col min="15895" max="15895" width="9.875" customWidth="1"/>
    <col min="15896" max="15896" width="6.375" customWidth="1"/>
    <col min="15897" max="15897" width="6.5" customWidth="1"/>
    <col min="15898" max="15898" width="7.875" customWidth="1"/>
    <col min="15899" max="15900" width="7.375" customWidth="1"/>
    <col min="15901" max="15901" width="8.375" bestFit="1" customWidth="1"/>
    <col min="15902" max="15902" width="8.5" customWidth="1"/>
    <col min="15903" max="15904" width="17.125" customWidth="1"/>
    <col min="15905" max="15905" width="6" customWidth="1"/>
    <col min="15906" max="15906" width="9.625" customWidth="1"/>
    <col min="15907" max="15907" width="15.75" customWidth="1"/>
    <col min="15908" max="15908" width="50.75" customWidth="1"/>
    <col min="15909" max="15909" width="9.875" customWidth="1"/>
    <col min="16138" max="16138" width="7.25" customWidth="1"/>
    <col min="16139" max="16139" width="12.125" customWidth="1"/>
    <col min="16140" max="16141" width="10.375" customWidth="1"/>
    <col min="16142" max="16145" width="9.875" customWidth="1"/>
    <col min="16146" max="16148" width="9.125" bestFit="1" customWidth="1"/>
    <col min="16149" max="16149" width="11.875" customWidth="1"/>
    <col min="16150" max="16150" width="15.75" customWidth="1"/>
    <col min="16151" max="16151" width="9.875" customWidth="1"/>
    <col min="16152" max="16152" width="6.375" customWidth="1"/>
    <col min="16153" max="16153" width="6.5" customWidth="1"/>
    <col min="16154" max="16154" width="7.875" customWidth="1"/>
    <col min="16155" max="16156" width="7.375" customWidth="1"/>
    <col min="16157" max="16157" width="8.375" bestFit="1" customWidth="1"/>
    <col min="16158" max="16158" width="8.5" customWidth="1"/>
    <col min="16159" max="16160" width="17.125" customWidth="1"/>
    <col min="16161" max="16161" width="6" customWidth="1"/>
    <col min="16162" max="16162" width="9.625" customWidth="1"/>
    <col min="16163" max="16163" width="15.75" customWidth="1"/>
    <col min="16164" max="16164" width="50.75" customWidth="1"/>
    <col min="16165" max="16165" width="9.875" customWidth="1"/>
  </cols>
  <sheetData>
    <row r="1" spans="1:38" ht="21" customHeight="1">
      <c r="A1" s="316" t="s">
        <v>256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24"/>
      <c r="Q1" s="120"/>
      <c r="R1" s="25"/>
      <c r="S1" s="25"/>
      <c r="T1" s="25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7"/>
      <c r="AH1" s="27"/>
      <c r="AI1" s="27"/>
      <c r="AJ1" s="27"/>
      <c r="AK1" s="27"/>
      <c r="AL1" s="156"/>
    </row>
    <row r="2" spans="1:38" s="252" customFormat="1" ht="25.5" customHeight="1">
      <c r="A2" s="335" t="s">
        <v>39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1"/>
      <c r="AH2" s="251"/>
      <c r="AI2" s="251"/>
      <c r="AJ2" s="251"/>
      <c r="AK2" s="251"/>
      <c r="AL2" s="156"/>
    </row>
    <row r="3" spans="1:38" ht="15" customHeight="1" thickBot="1">
      <c r="A3" s="317" t="s">
        <v>269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28"/>
      <c r="P3" s="28"/>
      <c r="Q3" s="121"/>
      <c r="R3" s="176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9"/>
      <c r="AH3" s="29"/>
      <c r="AI3" s="29"/>
      <c r="AJ3" s="29"/>
      <c r="AK3" s="29"/>
      <c r="AL3" s="157"/>
    </row>
    <row r="4" spans="1:38" ht="15" thickBot="1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0">
        <v>11</v>
      </c>
      <c r="L4" s="30">
        <v>12</v>
      </c>
      <c r="M4" s="30">
        <v>13</v>
      </c>
      <c r="N4" s="30">
        <v>14</v>
      </c>
      <c r="O4" s="30">
        <v>15</v>
      </c>
      <c r="P4" s="30">
        <v>16</v>
      </c>
      <c r="Q4" s="125">
        <v>17</v>
      </c>
      <c r="R4" s="253">
        <v>18</v>
      </c>
      <c r="S4" s="30">
        <v>19</v>
      </c>
      <c r="T4" s="31">
        <v>20</v>
      </c>
      <c r="U4" s="14">
        <v>21</v>
      </c>
      <c r="V4" s="12">
        <v>22</v>
      </c>
      <c r="W4" s="13">
        <v>23</v>
      </c>
      <c r="X4" s="12">
        <v>24</v>
      </c>
      <c r="Y4" s="12"/>
      <c r="Z4" s="12">
        <v>25</v>
      </c>
      <c r="AA4" s="12">
        <v>26</v>
      </c>
      <c r="AB4" s="12">
        <v>27</v>
      </c>
      <c r="AC4" s="12">
        <v>28</v>
      </c>
      <c r="AD4" s="12">
        <v>29</v>
      </c>
      <c r="AE4" s="12">
        <v>30</v>
      </c>
      <c r="AF4" s="12">
        <v>31</v>
      </c>
      <c r="AG4" s="21">
        <v>32</v>
      </c>
      <c r="AH4" s="21">
        <v>33</v>
      </c>
      <c r="AI4" s="21">
        <v>34</v>
      </c>
      <c r="AJ4" s="21">
        <v>35</v>
      </c>
      <c r="AK4" s="21">
        <v>36</v>
      </c>
      <c r="AL4" s="158">
        <v>37</v>
      </c>
    </row>
    <row r="5" spans="1:38" s="9" customFormat="1" ht="38.25" customHeight="1" thickBot="1">
      <c r="A5" s="319" t="s">
        <v>38</v>
      </c>
      <c r="B5" s="322" t="s">
        <v>37</v>
      </c>
      <c r="C5" s="325" t="s">
        <v>36</v>
      </c>
      <c r="D5" s="328" t="s">
        <v>35</v>
      </c>
      <c r="E5" s="329"/>
      <c r="F5" s="329"/>
      <c r="G5" s="332" t="s">
        <v>34</v>
      </c>
      <c r="H5" s="333"/>
      <c r="I5" s="333"/>
      <c r="J5" s="333"/>
      <c r="K5" s="333"/>
      <c r="L5" s="333"/>
      <c r="M5" s="333"/>
      <c r="N5" s="334"/>
      <c r="O5" s="319" t="s">
        <v>33</v>
      </c>
      <c r="P5" s="319" t="s">
        <v>253</v>
      </c>
      <c r="Q5" s="263" t="s">
        <v>32</v>
      </c>
      <c r="R5" s="336" t="s">
        <v>31</v>
      </c>
      <c r="S5" s="343" t="s">
        <v>30</v>
      </c>
      <c r="T5" s="343"/>
      <c r="U5" s="348" t="s">
        <v>29</v>
      </c>
      <c r="V5" s="349"/>
      <c r="W5" s="349"/>
      <c r="X5" s="349"/>
      <c r="Y5" s="350"/>
      <c r="Z5" s="344" t="s">
        <v>264</v>
      </c>
      <c r="AA5" s="345"/>
      <c r="AB5" s="345"/>
      <c r="AC5" s="345"/>
      <c r="AD5" s="346"/>
      <c r="AE5" s="340" t="s">
        <v>28</v>
      </c>
      <c r="AF5" s="341"/>
      <c r="AG5" s="341"/>
      <c r="AH5" s="341"/>
      <c r="AI5" s="341"/>
      <c r="AJ5" s="341"/>
      <c r="AK5" s="341"/>
      <c r="AL5" s="342"/>
    </row>
    <row r="6" spans="1:38" s="9" customFormat="1" ht="43.5" customHeight="1" thickBot="1">
      <c r="A6" s="320"/>
      <c r="B6" s="323"/>
      <c r="C6" s="326"/>
      <c r="D6" s="358" t="s">
        <v>257</v>
      </c>
      <c r="E6" s="330" t="s">
        <v>258</v>
      </c>
      <c r="F6" s="330" t="s">
        <v>259</v>
      </c>
      <c r="G6" s="332" t="s">
        <v>27</v>
      </c>
      <c r="H6" s="333"/>
      <c r="I6" s="333"/>
      <c r="J6" s="334"/>
      <c r="K6" s="337" t="s">
        <v>26</v>
      </c>
      <c r="L6" s="338"/>
      <c r="M6" s="339"/>
      <c r="N6" s="356" t="s">
        <v>25</v>
      </c>
      <c r="O6" s="320"/>
      <c r="P6" s="320"/>
      <c r="Q6" s="264"/>
      <c r="R6" s="336"/>
      <c r="S6" s="260" t="s">
        <v>24</v>
      </c>
      <c r="T6" s="260" t="s">
        <v>23</v>
      </c>
      <c r="U6" s="261" t="s">
        <v>234</v>
      </c>
      <c r="V6" s="319" t="s">
        <v>22</v>
      </c>
      <c r="W6" s="354" t="s">
        <v>21</v>
      </c>
      <c r="X6" s="319" t="s">
        <v>20</v>
      </c>
      <c r="Y6" s="319" t="s">
        <v>265</v>
      </c>
      <c r="Z6" s="319" t="s">
        <v>19</v>
      </c>
      <c r="AA6" s="319" t="s">
        <v>18</v>
      </c>
      <c r="AB6" s="319" t="s">
        <v>17</v>
      </c>
      <c r="AC6" s="319" t="s">
        <v>16</v>
      </c>
      <c r="AD6" s="319" t="s">
        <v>15</v>
      </c>
      <c r="AE6" s="343" t="s">
        <v>14</v>
      </c>
      <c r="AF6" s="343" t="s">
        <v>13</v>
      </c>
      <c r="AG6" s="347" t="s">
        <v>12</v>
      </c>
      <c r="AH6" s="259" t="s">
        <v>11</v>
      </c>
      <c r="AI6" s="259" t="s">
        <v>10</v>
      </c>
      <c r="AJ6" s="259" t="s">
        <v>9</v>
      </c>
      <c r="AK6" s="257" t="s">
        <v>8</v>
      </c>
      <c r="AL6" s="258"/>
    </row>
    <row r="7" spans="1:38" s="9" customFormat="1" ht="77.25" customHeight="1" thickBot="1">
      <c r="A7" s="321"/>
      <c r="B7" s="324"/>
      <c r="C7" s="327"/>
      <c r="D7" s="359"/>
      <c r="E7" s="331"/>
      <c r="F7" s="331"/>
      <c r="G7" s="11" t="s">
        <v>257</v>
      </c>
      <c r="H7" s="11" t="s">
        <v>260</v>
      </c>
      <c r="I7" s="19" t="s">
        <v>261</v>
      </c>
      <c r="J7" s="19" t="s">
        <v>262</v>
      </c>
      <c r="K7" s="10" t="s">
        <v>257</v>
      </c>
      <c r="L7" s="10" t="s">
        <v>260</v>
      </c>
      <c r="M7" s="10" t="s">
        <v>263</v>
      </c>
      <c r="N7" s="357"/>
      <c r="O7" s="321"/>
      <c r="P7" s="321"/>
      <c r="Q7" s="265"/>
      <c r="R7" s="336"/>
      <c r="S7" s="260"/>
      <c r="T7" s="260"/>
      <c r="U7" s="262"/>
      <c r="V7" s="321"/>
      <c r="W7" s="355"/>
      <c r="X7" s="321"/>
      <c r="Y7" s="321"/>
      <c r="Z7" s="321"/>
      <c r="AA7" s="321"/>
      <c r="AB7" s="321"/>
      <c r="AC7" s="321"/>
      <c r="AD7" s="321"/>
      <c r="AE7" s="343"/>
      <c r="AF7" s="343"/>
      <c r="AG7" s="347"/>
      <c r="AH7" s="259"/>
      <c r="AI7" s="259"/>
      <c r="AJ7" s="259"/>
      <c r="AK7" s="32" t="s">
        <v>7</v>
      </c>
      <c r="AL7" s="170" t="s">
        <v>6</v>
      </c>
    </row>
    <row r="8" spans="1:38" s="9" customFormat="1" ht="17.25" customHeight="1" thickBot="1">
      <c r="A8" s="351" t="s">
        <v>40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52"/>
      <c r="AF8" s="352"/>
      <c r="AG8" s="352"/>
      <c r="AH8" s="352"/>
      <c r="AI8" s="352"/>
      <c r="AJ8" s="352"/>
      <c r="AK8" s="352"/>
      <c r="AL8" s="180"/>
    </row>
    <row r="9" spans="1:38" s="3" customFormat="1" ht="89.25">
      <c r="A9" s="353" t="s">
        <v>267</v>
      </c>
      <c r="B9" s="90" t="s">
        <v>247</v>
      </c>
      <c r="C9" s="189">
        <v>8.8999999999999996E-2</v>
      </c>
      <c r="D9" s="189">
        <v>8.8999999999999996E-2</v>
      </c>
      <c r="E9" s="190" t="s">
        <v>1</v>
      </c>
      <c r="F9" s="190" t="s">
        <v>1</v>
      </c>
      <c r="G9" s="8">
        <v>1.9E-2</v>
      </c>
      <c r="H9" s="224" t="s">
        <v>1</v>
      </c>
      <c r="I9" s="8" t="s">
        <v>1</v>
      </c>
      <c r="J9" s="8">
        <v>5.0000000000000001E-3</v>
      </c>
      <c r="K9" s="8">
        <v>1.9E-2</v>
      </c>
      <c r="L9" s="224" t="s">
        <v>1</v>
      </c>
      <c r="M9" s="8" t="s">
        <v>1</v>
      </c>
      <c r="N9" s="8" t="s">
        <v>1</v>
      </c>
      <c r="O9" s="34">
        <v>290</v>
      </c>
      <c r="P9" s="34">
        <v>88</v>
      </c>
      <c r="Q9" s="7">
        <f>SUM(G9:J9)</f>
        <v>2.4E-2</v>
      </c>
      <c r="R9" s="7">
        <v>12</v>
      </c>
      <c r="S9" s="7" t="s">
        <v>1</v>
      </c>
      <c r="T9" s="34">
        <v>12</v>
      </c>
      <c r="U9" s="7">
        <v>136.69999999999999</v>
      </c>
      <c r="V9" s="7" t="s">
        <v>1</v>
      </c>
      <c r="W9" s="35">
        <v>72.2</v>
      </c>
      <c r="X9" s="35">
        <v>0.5</v>
      </c>
      <c r="Y9" s="35" t="s">
        <v>1</v>
      </c>
      <c r="Z9" s="7" t="s">
        <v>1</v>
      </c>
      <c r="AA9" s="7" t="s">
        <v>1</v>
      </c>
      <c r="AB9" s="7" t="s">
        <v>1</v>
      </c>
      <c r="AC9" s="7" t="s">
        <v>1</v>
      </c>
      <c r="AD9" s="7" t="s">
        <v>1</v>
      </c>
      <c r="AE9" s="7">
        <v>70</v>
      </c>
      <c r="AF9" s="7" t="s">
        <v>1</v>
      </c>
      <c r="AG9" s="75" t="s">
        <v>1</v>
      </c>
      <c r="AH9" s="75">
        <v>25</v>
      </c>
      <c r="AI9" s="36">
        <v>3</v>
      </c>
      <c r="AJ9" s="36">
        <v>7</v>
      </c>
      <c r="AK9" s="75">
        <v>25</v>
      </c>
      <c r="AL9" s="173" t="s">
        <v>249</v>
      </c>
    </row>
    <row r="10" spans="1:38" s="3" customFormat="1" ht="12.75">
      <c r="A10" s="315"/>
      <c r="B10" s="92" t="s">
        <v>41</v>
      </c>
      <c r="C10" s="44">
        <v>3.9E-2</v>
      </c>
      <c r="D10" s="48" t="s">
        <v>1</v>
      </c>
      <c r="E10" s="48" t="s">
        <v>1</v>
      </c>
      <c r="F10" s="48" t="s">
        <v>1</v>
      </c>
      <c r="G10" s="191" t="s">
        <v>1</v>
      </c>
      <c r="H10" s="191">
        <v>1.2999999999999999E-2</v>
      </c>
      <c r="I10" s="48" t="s">
        <v>1</v>
      </c>
      <c r="J10" s="48" t="s">
        <v>1</v>
      </c>
      <c r="K10" s="191" t="s">
        <v>1</v>
      </c>
      <c r="L10" s="191">
        <v>1.2999999999999999E-2</v>
      </c>
      <c r="M10" s="48" t="s">
        <v>1</v>
      </c>
      <c r="N10" s="48" t="s">
        <v>1</v>
      </c>
      <c r="O10" s="37">
        <v>51.5</v>
      </c>
      <c r="P10" s="5" t="s">
        <v>1</v>
      </c>
      <c r="Q10" s="7">
        <f t="shared" ref="Q10:Q40" si="0">SUM(G10:J10)</f>
        <v>1.2999999999999999E-2</v>
      </c>
      <c r="R10" s="5" t="s">
        <v>1</v>
      </c>
      <c r="S10" s="5" t="s">
        <v>1</v>
      </c>
      <c r="T10" s="5" t="s">
        <v>1</v>
      </c>
      <c r="U10" s="37">
        <v>212</v>
      </c>
      <c r="V10" s="5" t="s">
        <v>1</v>
      </c>
      <c r="W10" s="5" t="s">
        <v>1</v>
      </c>
      <c r="X10" s="5" t="s">
        <v>1</v>
      </c>
      <c r="Y10" s="5" t="s">
        <v>1</v>
      </c>
      <c r="Z10" s="5" t="s">
        <v>1</v>
      </c>
      <c r="AA10" s="5" t="s">
        <v>1</v>
      </c>
      <c r="AB10" s="5" t="s">
        <v>1</v>
      </c>
      <c r="AC10" s="5" t="s">
        <v>1</v>
      </c>
      <c r="AD10" s="5" t="s">
        <v>1</v>
      </c>
      <c r="AE10" s="5" t="s">
        <v>1</v>
      </c>
      <c r="AF10" s="5" t="s">
        <v>1</v>
      </c>
      <c r="AG10" s="22" t="s">
        <v>1</v>
      </c>
      <c r="AH10" s="38">
        <v>3</v>
      </c>
      <c r="AI10" s="38">
        <v>1</v>
      </c>
      <c r="AJ10" s="22" t="s">
        <v>1</v>
      </c>
      <c r="AK10" s="22" t="s">
        <v>1</v>
      </c>
      <c r="AL10" s="5" t="s">
        <v>1</v>
      </c>
    </row>
    <row r="11" spans="1:38" s="3" customFormat="1" ht="293.25">
      <c r="A11" s="315"/>
      <c r="B11" s="93" t="s">
        <v>213</v>
      </c>
      <c r="C11" s="183">
        <v>1.143</v>
      </c>
      <c r="D11" s="183">
        <v>1.143</v>
      </c>
      <c r="E11" s="48" t="s">
        <v>1</v>
      </c>
      <c r="F11" s="48" t="s">
        <v>1</v>
      </c>
      <c r="G11" s="183">
        <v>0.52500000000000002</v>
      </c>
      <c r="H11" s="226" t="s">
        <v>1</v>
      </c>
      <c r="I11" s="189">
        <v>0.20599999999999999</v>
      </c>
      <c r="J11" s="227" t="s">
        <v>1</v>
      </c>
      <c r="K11" s="183">
        <v>0.52500000000000002</v>
      </c>
      <c r="L11" s="228" t="s">
        <v>1</v>
      </c>
      <c r="M11" s="189">
        <v>0.20599999999999999</v>
      </c>
      <c r="N11" s="48" t="s">
        <v>1</v>
      </c>
      <c r="O11" s="39">
        <v>1706</v>
      </c>
      <c r="P11" s="5" t="s">
        <v>1</v>
      </c>
      <c r="Q11" s="7">
        <f t="shared" si="0"/>
        <v>0.73099999999999998</v>
      </c>
      <c r="R11" s="149">
        <v>16</v>
      </c>
      <c r="S11" s="5" t="s">
        <v>1</v>
      </c>
      <c r="T11" s="5" t="s">
        <v>1</v>
      </c>
      <c r="U11" s="15">
        <f>668 +167</f>
        <v>835</v>
      </c>
      <c r="V11" s="5" t="s">
        <v>1</v>
      </c>
      <c r="W11" s="5" t="s">
        <v>1</v>
      </c>
      <c r="X11" s="5" t="s">
        <v>1</v>
      </c>
      <c r="Y11" s="15" t="s">
        <v>1</v>
      </c>
      <c r="Z11" s="39">
        <v>515</v>
      </c>
      <c r="AA11" s="5" t="s">
        <v>1</v>
      </c>
      <c r="AB11" s="17" t="s">
        <v>1</v>
      </c>
      <c r="AC11" s="15">
        <f>724 + 331</f>
        <v>1055</v>
      </c>
      <c r="AD11" s="5" t="s">
        <v>1</v>
      </c>
      <c r="AE11" s="5" t="s">
        <v>1</v>
      </c>
      <c r="AF11" s="39">
        <v>97</v>
      </c>
      <c r="AG11" s="22" t="s">
        <v>1</v>
      </c>
      <c r="AH11" s="40">
        <v>17</v>
      </c>
      <c r="AI11" s="41">
        <v>20</v>
      </c>
      <c r="AJ11" s="41">
        <v>2</v>
      </c>
      <c r="AK11" s="22">
        <v>39</v>
      </c>
      <c r="AL11" s="150" t="s">
        <v>266</v>
      </c>
    </row>
    <row r="12" spans="1:38" s="3" customFormat="1" ht="57.75" customHeight="1">
      <c r="A12" s="315"/>
      <c r="B12" s="92" t="s">
        <v>42</v>
      </c>
      <c r="C12" s="44">
        <v>0.23499999999999999</v>
      </c>
      <c r="D12" s="44">
        <v>0.23499999999999999</v>
      </c>
      <c r="E12" s="192" t="s">
        <v>1</v>
      </c>
      <c r="F12" s="192" t="s">
        <v>1</v>
      </c>
      <c r="G12" s="191">
        <v>0.155</v>
      </c>
      <c r="H12" s="48" t="s">
        <v>1</v>
      </c>
      <c r="I12" s="48" t="s">
        <v>1</v>
      </c>
      <c r="J12" s="48" t="s">
        <v>1</v>
      </c>
      <c r="K12" s="191">
        <v>0.155</v>
      </c>
      <c r="L12" s="225" t="s">
        <v>1</v>
      </c>
      <c r="M12" s="48" t="s">
        <v>1</v>
      </c>
      <c r="N12" s="189">
        <v>4.5999999999999999E-2</v>
      </c>
      <c r="O12" s="37">
        <v>93</v>
      </c>
      <c r="P12" s="5" t="s">
        <v>1</v>
      </c>
      <c r="Q12" s="7">
        <f t="shared" si="0"/>
        <v>0.155</v>
      </c>
      <c r="R12" s="5">
        <v>8</v>
      </c>
      <c r="S12" s="5" t="s">
        <v>1</v>
      </c>
      <c r="T12" s="5" t="s">
        <v>1</v>
      </c>
      <c r="U12" s="37">
        <v>238.5</v>
      </c>
      <c r="V12" s="5" t="s">
        <v>1</v>
      </c>
      <c r="W12" s="5" t="s">
        <v>1</v>
      </c>
      <c r="X12" s="5" t="s">
        <v>1</v>
      </c>
      <c r="Y12" s="5" t="s">
        <v>1</v>
      </c>
      <c r="Z12" s="5" t="s">
        <v>1</v>
      </c>
      <c r="AA12" s="5" t="s">
        <v>1</v>
      </c>
      <c r="AB12" s="5" t="s">
        <v>1</v>
      </c>
      <c r="AC12" s="5" t="s">
        <v>1</v>
      </c>
      <c r="AD12" s="5" t="s">
        <v>1</v>
      </c>
      <c r="AE12" s="37">
        <v>23.4</v>
      </c>
      <c r="AF12" s="5" t="s">
        <v>1</v>
      </c>
      <c r="AG12" s="22" t="s">
        <v>1</v>
      </c>
      <c r="AH12" s="22">
        <v>3</v>
      </c>
      <c r="AI12" s="22">
        <v>2</v>
      </c>
      <c r="AJ12" s="22" t="s">
        <v>1</v>
      </c>
      <c r="AK12" s="22">
        <v>4</v>
      </c>
      <c r="AL12" s="150" t="s">
        <v>43</v>
      </c>
    </row>
    <row r="13" spans="1:38" s="3" customFormat="1" ht="39" customHeight="1">
      <c r="A13" s="315"/>
      <c r="B13" s="93" t="s">
        <v>252</v>
      </c>
      <c r="C13" s="183">
        <v>9.9000000000000005E-2</v>
      </c>
      <c r="D13" s="183" t="s">
        <v>1</v>
      </c>
      <c r="E13" s="48" t="s">
        <v>1</v>
      </c>
      <c r="F13" s="48" t="s">
        <v>1</v>
      </c>
      <c r="G13" s="39">
        <v>0.08</v>
      </c>
      <c r="H13" s="48" t="s">
        <v>1</v>
      </c>
      <c r="I13" s="5" t="s">
        <v>1</v>
      </c>
      <c r="J13" s="5" t="s">
        <v>1</v>
      </c>
      <c r="K13" s="37">
        <v>0.08</v>
      </c>
      <c r="L13" s="16" t="s">
        <v>1</v>
      </c>
      <c r="M13" s="48" t="s">
        <v>1</v>
      </c>
      <c r="N13" s="48" t="s">
        <v>1</v>
      </c>
      <c r="O13" s="39">
        <v>340</v>
      </c>
      <c r="P13" s="5" t="s">
        <v>1</v>
      </c>
      <c r="Q13" s="7">
        <f t="shared" si="0"/>
        <v>0.08</v>
      </c>
      <c r="R13" s="15">
        <v>38</v>
      </c>
      <c r="S13" s="5" t="s">
        <v>1</v>
      </c>
      <c r="T13" s="5" t="s">
        <v>1</v>
      </c>
      <c r="U13" s="39">
        <v>73.5</v>
      </c>
      <c r="V13" s="5" t="s">
        <v>1</v>
      </c>
      <c r="W13" s="5" t="s">
        <v>1</v>
      </c>
      <c r="X13" s="5" t="s">
        <v>1</v>
      </c>
      <c r="Y13" s="5" t="s">
        <v>1</v>
      </c>
      <c r="Z13" s="5" t="s">
        <v>1</v>
      </c>
      <c r="AA13" s="5" t="s">
        <v>1</v>
      </c>
      <c r="AB13" s="5" t="s">
        <v>1</v>
      </c>
      <c r="AC13" s="5" t="s">
        <v>1</v>
      </c>
      <c r="AD13" s="5" t="s">
        <v>1</v>
      </c>
      <c r="AE13" s="5" t="s">
        <v>1</v>
      </c>
      <c r="AF13" s="5" t="s">
        <v>1</v>
      </c>
      <c r="AG13" s="22" t="s">
        <v>1</v>
      </c>
      <c r="AH13" s="41">
        <v>4</v>
      </c>
      <c r="AI13" s="22" t="s">
        <v>1</v>
      </c>
      <c r="AJ13" s="40">
        <v>3</v>
      </c>
      <c r="AK13" s="22" t="s">
        <v>1</v>
      </c>
      <c r="AL13" s="6" t="s">
        <v>1</v>
      </c>
    </row>
    <row r="14" spans="1:38" s="3" customFormat="1" ht="38.25">
      <c r="A14" s="315"/>
      <c r="B14" s="153" t="s">
        <v>212</v>
      </c>
      <c r="C14" s="48" t="s">
        <v>1</v>
      </c>
      <c r="D14" s="48" t="s">
        <v>1</v>
      </c>
      <c r="E14" s="48" t="s">
        <v>1</v>
      </c>
      <c r="F14" s="48" t="s">
        <v>1</v>
      </c>
      <c r="G14" s="48" t="s">
        <v>1</v>
      </c>
      <c r="H14" s="48" t="s">
        <v>1</v>
      </c>
      <c r="I14" s="48" t="s">
        <v>1</v>
      </c>
      <c r="J14" s="48" t="s">
        <v>1</v>
      </c>
      <c r="K14" s="48" t="s">
        <v>1</v>
      </c>
      <c r="L14" s="48" t="s">
        <v>1</v>
      </c>
      <c r="M14" s="48" t="s">
        <v>1</v>
      </c>
      <c r="N14" s="48" t="s">
        <v>1</v>
      </c>
      <c r="O14" s="5" t="s">
        <v>1</v>
      </c>
      <c r="P14" s="5" t="s">
        <v>1</v>
      </c>
      <c r="Q14" s="7" t="s">
        <v>1</v>
      </c>
      <c r="R14" s="5" t="s">
        <v>1</v>
      </c>
      <c r="S14" s="5" t="s">
        <v>1</v>
      </c>
      <c r="T14" s="5" t="s">
        <v>1</v>
      </c>
      <c r="U14" s="5" t="s">
        <v>1</v>
      </c>
      <c r="V14" s="5" t="s">
        <v>1</v>
      </c>
      <c r="W14" s="5" t="s">
        <v>1</v>
      </c>
      <c r="X14" s="5" t="s">
        <v>1</v>
      </c>
      <c r="Y14" s="5" t="s">
        <v>1</v>
      </c>
      <c r="Z14" s="5" t="s">
        <v>1</v>
      </c>
      <c r="AA14" s="5" t="s">
        <v>1</v>
      </c>
      <c r="AB14" s="5" t="s">
        <v>1</v>
      </c>
      <c r="AC14" s="5" t="s">
        <v>1</v>
      </c>
      <c r="AD14" s="5" t="s">
        <v>1</v>
      </c>
      <c r="AE14" s="5" t="s">
        <v>1</v>
      </c>
      <c r="AF14" s="5" t="s">
        <v>1</v>
      </c>
      <c r="AG14" s="22" t="s">
        <v>1</v>
      </c>
      <c r="AH14" s="22" t="s">
        <v>1</v>
      </c>
      <c r="AI14" s="22" t="s">
        <v>1</v>
      </c>
      <c r="AJ14" s="22" t="s">
        <v>1</v>
      </c>
      <c r="AK14" s="22">
        <v>3</v>
      </c>
      <c r="AL14" s="160" t="s">
        <v>47</v>
      </c>
    </row>
    <row r="15" spans="1:38" s="3" customFormat="1" ht="12.75">
      <c r="A15" s="315"/>
      <c r="B15" s="93" t="s">
        <v>44</v>
      </c>
      <c r="C15" s="37">
        <v>0.33</v>
      </c>
      <c r="D15" s="37">
        <v>0.33</v>
      </c>
      <c r="E15" s="48" t="s">
        <v>1</v>
      </c>
      <c r="F15" s="48" t="s">
        <v>1</v>
      </c>
      <c r="G15" s="48" t="s">
        <v>1</v>
      </c>
      <c r="H15" s="44">
        <v>0.23599999999999999</v>
      </c>
      <c r="I15" s="48" t="s">
        <v>1</v>
      </c>
      <c r="J15" s="48" t="s">
        <v>1</v>
      </c>
      <c r="K15" s="48" t="s">
        <v>1</v>
      </c>
      <c r="L15" s="44">
        <v>0.23599999999999999</v>
      </c>
      <c r="M15" s="48" t="s">
        <v>1</v>
      </c>
      <c r="N15" s="48" t="s">
        <v>1</v>
      </c>
      <c r="O15" s="37">
        <v>52.5</v>
      </c>
      <c r="P15" s="5" t="s">
        <v>1</v>
      </c>
      <c r="Q15" s="7">
        <f t="shared" si="0"/>
        <v>0.23599999999999999</v>
      </c>
      <c r="R15" s="5" t="s">
        <v>1</v>
      </c>
      <c r="S15" s="5" t="s">
        <v>1</v>
      </c>
      <c r="T15" s="5" t="s">
        <v>1</v>
      </c>
      <c r="U15" s="5" t="s">
        <v>1</v>
      </c>
      <c r="V15" s="5" t="s">
        <v>1</v>
      </c>
      <c r="W15" s="37">
        <v>937</v>
      </c>
      <c r="X15" s="5" t="s">
        <v>1</v>
      </c>
      <c r="Y15" s="5" t="s">
        <v>1</v>
      </c>
      <c r="Z15" s="5" t="s">
        <v>1</v>
      </c>
      <c r="AA15" s="5" t="s">
        <v>1</v>
      </c>
      <c r="AB15" s="5" t="s">
        <v>1</v>
      </c>
      <c r="AC15" s="5" t="s">
        <v>1</v>
      </c>
      <c r="AD15" s="5" t="s">
        <v>1</v>
      </c>
      <c r="AE15" s="5" t="s">
        <v>1</v>
      </c>
      <c r="AF15" s="5" t="s">
        <v>1</v>
      </c>
      <c r="AG15" s="22" t="s">
        <v>1</v>
      </c>
      <c r="AH15" s="41">
        <v>4</v>
      </c>
      <c r="AI15" s="22" t="s">
        <v>1</v>
      </c>
      <c r="AJ15" s="22" t="s">
        <v>1</v>
      </c>
      <c r="AK15" s="22" t="s">
        <v>1</v>
      </c>
      <c r="AL15" s="5" t="s">
        <v>1</v>
      </c>
    </row>
    <row r="16" spans="1:38" s="3" customFormat="1" ht="12.75">
      <c r="A16" s="315"/>
      <c r="B16" s="92" t="s">
        <v>45</v>
      </c>
      <c r="C16" s="44">
        <v>1.048</v>
      </c>
      <c r="D16" s="44">
        <v>1.048</v>
      </c>
      <c r="E16" s="48" t="s">
        <v>1</v>
      </c>
      <c r="F16" s="48" t="s">
        <v>1</v>
      </c>
      <c r="G16" s="48" t="s">
        <v>1</v>
      </c>
      <c r="H16" s="44">
        <v>0.63500000000000001</v>
      </c>
      <c r="I16" s="48" t="s">
        <v>1</v>
      </c>
      <c r="J16" s="34">
        <v>0.26</v>
      </c>
      <c r="K16" s="44">
        <v>0.63500000000000001</v>
      </c>
      <c r="L16" s="8" t="s">
        <v>1</v>
      </c>
      <c r="M16" s="34">
        <v>0.26</v>
      </c>
      <c r="N16" s="48" t="s">
        <v>1</v>
      </c>
      <c r="O16" s="37">
        <v>115</v>
      </c>
      <c r="P16" s="5" t="s">
        <v>1</v>
      </c>
      <c r="Q16" s="7">
        <f t="shared" si="0"/>
        <v>0.89500000000000002</v>
      </c>
      <c r="R16" s="5">
        <f>6+2+1+5+6</f>
        <v>20</v>
      </c>
      <c r="S16" s="5" t="s">
        <v>1</v>
      </c>
      <c r="T16" s="5" t="s">
        <v>1</v>
      </c>
      <c r="U16" s="128">
        <v>1416.5</v>
      </c>
      <c r="V16" s="5" t="s">
        <v>1</v>
      </c>
      <c r="W16" s="5" t="s">
        <v>1</v>
      </c>
      <c r="X16" s="5" t="s">
        <v>1</v>
      </c>
      <c r="Y16" s="5" t="s">
        <v>1</v>
      </c>
      <c r="Z16" s="5" t="s">
        <v>1</v>
      </c>
      <c r="AA16" s="5" t="s">
        <v>1</v>
      </c>
      <c r="AB16" s="5" t="s">
        <v>1</v>
      </c>
      <c r="AC16" s="5" t="s">
        <v>1</v>
      </c>
      <c r="AD16" s="5" t="s">
        <v>1</v>
      </c>
      <c r="AE16" s="5" t="s">
        <v>1</v>
      </c>
      <c r="AF16" s="5" t="s">
        <v>1</v>
      </c>
      <c r="AG16" s="22" t="s">
        <v>1</v>
      </c>
      <c r="AH16" s="38">
        <v>24</v>
      </c>
      <c r="AI16" s="38">
        <v>13</v>
      </c>
      <c r="AJ16" s="22" t="s">
        <v>1</v>
      </c>
      <c r="AK16" s="22">
        <v>4</v>
      </c>
      <c r="AL16" s="159" t="s">
        <v>46</v>
      </c>
    </row>
    <row r="17" spans="1:38" s="18" customFormat="1" ht="12.75">
      <c r="A17" s="315"/>
      <c r="B17" s="92" t="s">
        <v>50</v>
      </c>
      <c r="C17" s="44">
        <v>7.1999999999999995E-2</v>
      </c>
      <c r="D17" s="44">
        <v>7.1999999999999995E-2</v>
      </c>
      <c r="E17" s="48" t="s">
        <v>1</v>
      </c>
      <c r="F17" s="48" t="s">
        <v>1</v>
      </c>
      <c r="G17" s="44">
        <v>5.8000000000000003E-2</v>
      </c>
      <c r="H17" s="48" t="s">
        <v>1</v>
      </c>
      <c r="I17" s="48" t="s">
        <v>1</v>
      </c>
      <c r="J17" s="48" t="s">
        <v>1</v>
      </c>
      <c r="K17" s="44">
        <v>5.8000000000000003E-2</v>
      </c>
      <c r="L17" s="48" t="s">
        <v>1</v>
      </c>
      <c r="M17" s="48" t="s">
        <v>1</v>
      </c>
      <c r="N17" s="48" t="s">
        <v>1</v>
      </c>
      <c r="O17" s="37">
        <v>65</v>
      </c>
      <c r="P17" s="5" t="s">
        <v>1</v>
      </c>
      <c r="Q17" s="7">
        <f t="shared" si="0"/>
        <v>5.8000000000000003E-2</v>
      </c>
      <c r="R17" s="5">
        <v>2</v>
      </c>
      <c r="S17" s="5">
        <v>8</v>
      </c>
      <c r="T17" s="5" t="s">
        <v>1</v>
      </c>
      <c r="U17" s="38">
        <v>66</v>
      </c>
      <c r="V17" s="5" t="s">
        <v>1</v>
      </c>
      <c r="W17" s="5" t="s">
        <v>1</v>
      </c>
      <c r="X17" s="5" t="s">
        <v>1</v>
      </c>
      <c r="Y17" s="5" t="s">
        <v>1</v>
      </c>
      <c r="Z17" s="5" t="s">
        <v>1</v>
      </c>
      <c r="AA17" s="5" t="s">
        <v>1</v>
      </c>
      <c r="AB17" s="5" t="s">
        <v>1</v>
      </c>
      <c r="AC17" s="5" t="s">
        <v>1</v>
      </c>
      <c r="AD17" s="5" t="s">
        <v>1</v>
      </c>
      <c r="AE17" s="5">
        <v>113</v>
      </c>
      <c r="AF17" s="5" t="s">
        <v>1</v>
      </c>
      <c r="AG17" s="22" t="s">
        <v>1</v>
      </c>
      <c r="AH17" s="38">
        <v>4</v>
      </c>
      <c r="AI17" s="38" t="s">
        <v>1</v>
      </c>
      <c r="AJ17" s="22" t="s">
        <v>1</v>
      </c>
      <c r="AK17" s="22" t="s">
        <v>1</v>
      </c>
      <c r="AL17" s="6" t="s">
        <v>1</v>
      </c>
    </row>
    <row r="18" spans="1:38" s="18" customFormat="1" ht="12.75">
      <c r="A18" s="315"/>
      <c r="B18" s="92" t="s">
        <v>51</v>
      </c>
      <c r="C18" s="44">
        <v>0.32500000000000001</v>
      </c>
      <c r="D18" s="44" t="s">
        <v>1</v>
      </c>
      <c r="E18" s="44">
        <v>0.32500000000000001</v>
      </c>
      <c r="F18" s="48" t="s">
        <v>1</v>
      </c>
      <c r="G18" s="48" t="s">
        <v>1</v>
      </c>
      <c r="H18" s="189" t="s">
        <v>1</v>
      </c>
      <c r="I18" s="44">
        <v>0.32500000000000001</v>
      </c>
      <c r="J18" s="8" t="s">
        <v>1</v>
      </c>
      <c r="K18" s="8" t="s">
        <v>1</v>
      </c>
      <c r="L18" s="44">
        <v>0.32500000000000001</v>
      </c>
      <c r="M18" s="48" t="s">
        <v>1</v>
      </c>
      <c r="N18" s="48" t="s">
        <v>1</v>
      </c>
      <c r="O18" s="37" t="s">
        <v>1</v>
      </c>
      <c r="P18" s="5" t="s">
        <v>1</v>
      </c>
      <c r="Q18" s="7">
        <f t="shared" si="0"/>
        <v>0.32500000000000001</v>
      </c>
      <c r="R18" s="5" t="s">
        <v>1</v>
      </c>
      <c r="S18" s="5" t="s">
        <v>1</v>
      </c>
      <c r="T18" s="5" t="s">
        <v>1</v>
      </c>
      <c r="U18" s="44" t="s">
        <v>1</v>
      </c>
      <c r="V18" s="5" t="s">
        <v>1</v>
      </c>
      <c r="W18" s="5" t="s">
        <v>1</v>
      </c>
      <c r="X18" s="5" t="s">
        <v>1</v>
      </c>
      <c r="Y18" s="5" t="s">
        <v>1</v>
      </c>
      <c r="Z18" s="5" t="s">
        <v>1</v>
      </c>
      <c r="AA18" s="5" t="s">
        <v>1</v>
      </c>
      <c r="AB18" s="5" t="s">
        <v>1</v>
      </c>
      <c r="AC18" s="5" t="s">
        <v>1</v>
      </c>
      <c r="AD18" s="5" t="s">
        <v>1</v>
      </c>
      <c r="AE18" s="5" t="s">
        <v>1</v>
      </c>
      <c r="AF18" s="5" t="s">
        <v>1</v>
      </c>
      <c r="AG18" s="22" t="s">
        <v>1</v>
      </c>
      <c r="AH18" s="38" t="s">
        <v>1</v>
      </c>
      <c r="AI18" s="38" t="s">
        <v>1</v>
      </c>
      <c r="AJ18" s="22" t="s">
        <v>1</v>
      </c>
      <c r="AK18" s="22" t="s">
        <v>1</v>
      </c>
      <c r="AL18" s="6" t="s">
        <v>1</v>
      </c>
    </row>
    <row r="19" spans="1:38" s="3" customFormat="1" ht="12.75">
      <c r="A19" s="315"/>
      <c r="B19" s="92" t="s">
        <v>211</v>
      </c>
      <c r="C19" s="44">
        <v>0.33200000000000002</v>
      </c>
      <c r="D19" s="44" t="s">
        <v>1</v>
      </c>
      <c r="E19" s="48" t="s">
        <v>1</v>
      </c>
      <c r="F19" s="48" t="s">
        <v>1</v>
      </c>
      <c r="G19" s="48" t="s">
        <v>1</v>
      </c>
      <c r="H19" s="227" t="s">
        <v>1</v>
      </c>
      <c r="I19" s="44">
        <v>0.33200000000000002</v>
      </c>
      <c r="J19" s="48" t="s">
        <v>1</v>
      </c>
      <c r="K19" s="48" t="s">
        <v>1</v>
      </c>
      <c r="L19" s="44">
        <v>0.33200000000000002</v>
      </c>
      <c r="M19" s="48" t="s">
        <v>1</v>
      </c>
      <c r="N19" s="48" t="s">
        <v>1</v>
      </c>
      <c r="O19" s="37" t="s">
        <v>1</v>
      </c>
      <c r="P19" s="5" t="s">
        <v>1</v>
      </c>
      <c r="Q19" s="7">
        <f t="shared" si="0"/>
        <v>0.33200000000000002</v>
      </c>
      <c r="R19" s="5" t="s">
        <v>1</v>
      </c>
      <c r="S19" s="5" t="s">
        <v>1</v>
      </c>
      <c r="T19" s="5" t="s">
        <v>1</v>
      </c>
      <c r="U19" s="44" t="s">
        <v>1</v>
      </c>
      <c r="V19" s="5" t="s">
        <v>1</v>
      </c>
      <c r="W19" s="5" t="s">
        <v>1</v>
      </c>
      <c r="X19" s="5" t="s">
        <v>1</v>
      </c>
      <c r="Y19" s="5" t="s">
        <v>1</v>
      </c>
      <c r="Z19" s="5" t="s">
        <v>1</v>
      </c>
      <c r="AA19" s="5" t="s">
        <v>1</v>
      </c>
      <c r="AB19" s="5" t="s">
        <v>1</v>
      </c>
      <c r="AC19" s="5" t="s">
        <v>1</v>
      </c>
      <c r="AD19" s="5" t="s">
        <v>1</v>
      </c>
      <c r="AE19" s="5" t="s">
        <v>1</v>
      </c>
      <c r="AF19" s="5" t="s">
        <v>1</v>
      </c>
      <c r="AG19" s="22" t="s">
        <v>1</v>
      </c>
      <c r="AH19" s="38" t="s">
        <v>1</v>
      </c>
      <c r="AI19" s="38" t="s">
        <v>1</v>
      </c>
      <c r="AJ19" s="22" t="s">
        <v>1</v>
      </c>
      <c r="AK19" s="22" t="s">
        <v>1</v>
      </c>
      <c r="AL19" s="6" t="s">
        <v>1</v>
      </c>
    </row>
    <row r="20" spans="1:38" s="3" customFormat="1" ht="12.75">
      <c r="A20" s="315"/>
      <c r="B20" s="126" t="s">
        <v>210</v>
      </c>
      <c r="C20" s="44">
        <v>0.42699999999999999</v>
      </c>
      <c r="D20" s="44" t="s">
        <v>1</v>
      </c>
      <c r="E20" s="48" t="s">
        <v>1</v>
      </c>
      <c r="F20" s="48" t="s">
        <v>1</v>
      </c>
      <c r="G20" s="48" t="s">
        <v>1</v>
      </c>
      <c r="H20" s="44" t="s">
        <v>1</v>
      </c>
      <c r="I20" s="44">
        <v>0.42699999999999999</v>
      </c>
      <c r="J20" s="48" t="s">
        <v>1</v>
      </c>
      <c r="K20" s="48" t="s">
        <v>1</v>
      </c>
      <c r="L20" s="44">
        <v>0.42699999999999999</v>
      </c>
      <c r="M20" s="48" t="s">
        <v>1</v>
      </c>
      <c r="N20" s="48" t="s">
        <v>1</v>
      </c>
      <c r="O20" s="37" t="s">
        <v>1</v>
      </c>
      <c r="P20" s="5" t="s">
        <v>1</v>
      </c>
      <c r="Q20" s="7">
        <f t="shared" si="0"/>
        <v>0.42699999999999999</v>
      </c>
      <c r="R20" s="5" t="s">
        <v>1</v>
      </c>
      <c r="S20" s="5" t="s">
        <v>1</v>
      </c>
      <c r="T20" s="5" t="s">
        <v>1</v>
      </c>
      <c r="U20" s="44" t="s">
        <v>1</v>
      </c>
      <c r="V20" s="5" t="s">
        <v>1</v>
      </c>
      <c r="W20" s="5" t="s">
        <v>1</v>
      </c>
      <c r="X20" s="5" t="s">
        <v>1</v>
      </c>
      <c r="Y20" s="5" t="s">
        <v>1</v>
      </c>
      <c r="Z20" s="5" t="s">
        <v>1</v>
      </c>
      <c r="AA20" s="5" t="s">
        <v>1</v>
      </c>
      <c r="AB20" s="5" t="s">
        <v>1</v>
      </c>
      <c r="AC20" s="5" t="s">
        <v>1</v>
      </c>
      <c r="AD20" s="5" t="s">
        <v>1</v>
      </c>
      <c r="AE20" s="5" t="s">
        <v>1</v>
      </c>
      <c r="AF20" s="5" t="s">
        <v>1</v>
      </c>
      <c r="AG20" s="22" t="s">
        <v>1</v>
      </c>
      <c r="AH20" s="38" t="s">
        <v>1</v>
      </c>
      <c r="AI20" s="38" t="s">
        <v>1</v>
      </c>
      <c r="AJ20" s="22" t="s">
        <v>1</v>
      </c>
      <c r="AK20" s="22" t="s">
        <v>1</v>
      </c>
      <c r="AL20" s="6" t="s">
        <v>1</v>
      </c>
    </row>
    <row r="21" spans="1:38" s="3" customFormat="1" ht="12.75">
      <c r="A21" s="315"/>
      <c r="B21" s="134" t="s">
        <v>243</v>
      </c>
      <c r="C21" s="94">
        <v>0.81899999999999995</v>
      </c>
      <c r="D21" s="44" t="s">
        <v>1</v>
      </c>
      <c r="E21" s="44" t="s">
        <v>1</v>
      </c>
      <c r="F21" s="44" t="s">
        <v>1</v>
      </c>
      <c r="G21" s="44" t="s">
        <v>1</v>
      </c>
      <c r="H21" s="225" t="s">
        <v>1</v>
      </c>
      <c r="I21" s="94">
        <v>0.81899999999999995</v>
      </c>
      <c r="J21" s="44" t="s">
        <v>1</v>
      </c>
      <c r="K21" s="44" t="s">
        <v>1</v>
      </c>
      <c r="L21" s="94">
        <v>0.81899999999999995</v>
      </c>
      <c r="M21" s="44" t="s">
        <v>1</v>
      </c>
      <c r="N21" s="44" t="s">
        <v>1</v>
      </c>
      <c r="O21" s="37" t="s">
        <v>1</v>
      </c>
      <c r="P21" s="37" t="s">
        <v>1</v>
      </c>
      <c r="Q21" s="7">
        <f t="shared" si="0"/>
        <v>0.81899999999999995</v>
      </c>
      <c r="R21" s="100">
        <v>32</v>
      </c>
      <c r="S21" s="37" t="s">
        <v>1</v>
      </c>
      <c r="T21" s="100" t="s">
        <v>1</v>
      </c>
      <c r="U21" s="69" t="s">
        <v>1</v>
      </c>
      <c r="V21" s="142" t="s">
        <v>1</v>
      </c>
      <c r="W21" s="44" t="s">
        <v>1</v>
      </c>
      <c r="X21" s="44" t="s">
        <v>1</v>
      </c>
      <c r="Y21" s="44" t="s">
        <v>1</v>
      </c>
      <c r="Z21" s="44" t="s">
        <v>1</v>
      </c>
      <c r="AA21" s="44" t="s">
        <v>1</v>
      </c>
      <c r="AB21" s="44" t="s">
        <v>1</v>
      </c>
      <c r="AC21" s="44" t="s">
        <v>1</v>
      </c>
      <c r="AD21" s="44" t="s">
        <v>1</v>
      </c>
      <c r="AE21" s="44" t="s">
        <v>1</v>
      </c>
      <c r="AF21" s="44" t="s">
        <v>1</v>
      </c>
      <c r="AG21" s="38" t="s">
        <v>1</v>
      </c>
      <c r="AH21" s="38" t="s">
        <v>1</v>
      </c>
      <c r="AI21" s="38" t="s">
        <v>1</v>
      </c>
      <c r="AJ21" s="38" t="s">
        <v>1</v>
      </c>
      <c r="AK21" s="38" t="s">
        <v>1</v>
      </c>
      <c r="AL21" s="44" t="s">
        <v>1</v>
      </c>
    </row>
    <row r="22" spans="1:38" s="3" customFormat="1" ht="12.75">
      <c r="A22" s="315"/>
      <c r="B22" s="104" t="s">
        <v>53</v>
      </c>
      <c r="C22" s="129">
        <v>0.14499999999999999</v>
      </c>
      <c r="D22" s="129">
        <v>0.14499999999999999</v>
      </c>
      <c r="E22" s="44" t="s">
        <v>1</v>
      </c>
      <c r="F22" s="44" t="s">
        <v>1</v>
      </c>
      <c r="G22" s="44" t="s">
        <v>1</v>
      </c>
      <c r="H22" s="225" t="s">
        <v>1</v>
      </c>
      <c r="I22" s="44">
        <v>0.14399999999999999</v>
      </c>
      <c r="J22" s="44" t="s">
        <v>1</v>
      </c>
      <c r="K22" s="44" t="s">
        <v>1</v>
      </c>
      <c r="L22" s="44">
        <v>0.14399999999999999</v>
      </c>
      <c r="M22" s="44" t="s">
        <v>1</v>
      </c>
      <c r="N22" s="44" t="s">
        <v>1</v>
      </c>
      <c r="O22" s="44" t="s">
        <v>1</v>
      </c>
      <c r="P22" s="44" t="s">
        <v>1</v>
      </c>
      <c r="Q22" s="7">
        <f t="shared" si="0"/>
        <v>0.14399999999999999</v>
      </c>
      <c r="R22" s="100">
        <v>4</v>
      </c>
      <c r="S22" s="44" t="s">
        <v>1</v>
      </c>
      <c r="T22" s="44" t="s">
        <v>1</v>
      </c>
      <c r="U22" s="45">
        <v>14</v>
      </c>
      <c r="V22" s="44" t="s">
        <v>1</v>
      </c>
      <c r="W22" s="44" t="s">
        <v>1</v>
      </c>
      <c r="X22" s="44" t="s">
        <v>1</v>
      </c>
      <c r="Y22" s="44" t="s">
        <v>1</v>
      </c>
      <c r="Z22" s="44" t="s">
        <v>1</v>
      </c>
      <c r="AA22" s="44" t="s">
        <v>1</v>
      </c>
      <c r="AB22" s="44" t="s">
        <v>1</v>
      </c>
      <c r="AC22" s="44" t="s">
        <v>1</v>
      </c>
      <c r="AD22" s="44" t="s">
        <v>1</v>
      </c>
      <c r="AE22" s="39">
        <v>13</v>
      </c>
      <c r="AF22" s="44" t="s">
        <v>1</v>
      </c>
      <c r="AG22" s="38" t="s">
        <v>1</v>
      </c>
      <c r="AH22" s="38" t="s">
        <v>1</v>
      </c>
      <c r="AI22" s="46">
        <v>1</v>
      </c>
      <c r="AJ22" s="38" t="s">
        <v>1</v>
      </c>
      <c r="AK22" s="38" t="s">
        <v>1</v>
      </c>
      <c r="AL22" s="44" t="s">
        <v>1</v>
      </c>
    </row>
    <row r="23" spans="1:38" s="3" customFormat="1" ht="12.75">
      <c r="A23" s="315"/>
      <c r="B23" s="92" t="s">
        <v>52</v>
      </c>
      <c r="C23" s="193">
        <v>0.17199999999999999</v>
      </c>
      <c r="D23" s="127" t="s">
        <v>1</v>
      </c>
      <c r="E23" s="127" t="s">
        <v>1</v>
      </c>
      <c r="F23" s="127" t="s">
        <v>1</v>
      </c>
      <c r="G23" s="127" t="s">
        <v>1</v>
      </c>
      <c r="H23" s="127" t="s">
        <v>1</v>
      </c>
      <c r="I23" s="193">
        <v>0.17199999999999999</v>
      </c>
      <c r="J23" s="127" t="s">
        <v>1</v>
      </c>
      <c r="K23" s="44" t="s">
        <v>1</v>
      </c>
      <c r="L23" s="142" t="s">
        <v>1</v>
      </c>
      <c r="M23" s="193">
        <v>8.5000000000000006E-2</v>
      </c>
      <c r="N23" s="44" t="s">
        <v>1</v>
      </c>
      <c r="O23" s="44" t="s">
        <v>1</v>
      </c>
      <c r="P23" s="44" t="s">
        <v>1</v>
      </c>
      <c r="Q23" s="7">
        <f t="shared" si="0"/>
        <v>0.17199999999999999</v>
      </c>
      <c r="R23" s="48" t="s">
        <v>1</v>
      </c>
      <c r="S23" s="44" t="s">
        <v>1</v>
      </c>
      <c r="T23" s="44" t="s">
        <v>1</v>
      </c>
      <c r="U23" s="44" t="s">
        <v>1</v>
      </c>
      <c r="V23" s="44" t="s">
        <v>1</v>
      </c>
      <c r="W23" s="44" t="s">
        <v>1</v>
      </c>
      <c r="X23" s="44" t="s">
        <v>1</v>
      </c>
      <c r="Y23" s="44" t="s">
        <v>1</v>
      </c>
      <c r="Z23" s="44" t="s">
        <v>1</v>
      </c>
      <c r="AA23" s="44" t="s">
        <v>1</v>
      </c>
      <c r="AB23" s="44" t="s">
        <v>1</v>
      </c>
      <c r="AC23" s="44" t="s">
        <v>1</v>
      </c>
      <c r="AD23" s="44" t="s">
        <v>1</v>
      </c>
      <c r="AE23" s="44" t="s">
        <v>1</v>
      </c>
      <c r="AF23" s="44" t="s">
        <v>1</v>
      </c>
      <c r="AG23" s="38" t="s">
        <v>1</v>
      </c>
      <c r="AH23" s="38" t="s">
        <v>1</v>
      </c>
      <c r="AI23" s="38" t="s">
        <v>1</v>
      </c>
      <c r="AJ23" s="38" t="s">
        <v>1</v>
      </c>
      <c r="AK23" s="38" t="s">
        <v>1</v>
      </c>
      <c r="AL23" s="44" t="s">
        <v>1</v>
      </c>
    </row>
    <row r="24" spans="1:38" s="3" customFormat="1" ht="12.75">
      <c r="A24" s="315"/>
      <c r="B24" s="92" t="s">
        <v>54</v>
      </c>
      <c r="C24" s="94">
        <v>0.17299999999999999</v>
      </c>
      <c r="D24" s="44" t="s">
        <v>1</v>
      </c>
      <c r="E24" s="94">
        <v>0.17299999999999999</v>
      </c>
      <c r="F24" s="44" t="s">
        <v>1</v>
      </c>
      <c r="G24" s="44" t="s">
        <v>1</v>
      </c>
      <c r="H24" s="225" t="s">
        <v>1</v>
      </c>
      <c r="I24" s="94">
        <v>0.17299999999999999</v>
      </c>
      <c r="J24" s="44" t="s">
        <v>1</v>
      </c>
      <c r="K24" s="44" t="s">
        <v>1</v>
      </c>
      <c r="L24" s="94">
        <v>0.17299999999999999</v>
      </c>
      <c r="M24" s="44" t="s">
        <v>1</v>
      </c>
      <c r="N24" s="44" t="s">
        <v>1</v>
      </c>
      <c r="O24" s="44" t="s">
        <v>1</v>
      </c>
      <c r="P24" s="44" t="s">
        <v>1</v>
      </c>
      <c r="Q24" s="7">
        <f t="shared" si="0"/>
        <v>0.17299999999999999</v>
      </c>
      <c r="R24" s="48" t="s">
        <v>1</v>
      </c>
      <c r="S24" s="44" t="s">
        <v>1</v>
      </c>
      <c r="T24" s="44" t="s">
        <v>1</v>
      </c>
      <c r="U24" s="44" t="s">
        <v>1</v>
      </c>
      <c r="V24" s="44" t="s">
        <v>1</v>
      </c>
      <c r="W24" s="44" t="s">
        <v>1</v>
      </c>
      <c r="X24" s="44" t="s">
        <v>1</v>
      </c>
      <c r="Y24" s="44" t="s">
        <v>1</v>
      </c>
      <c r="Z24" s="44" t="s">
        <v>1</v>
      </c>
      <c r="AA24" s="44" t="s">
        <v>1</v>
      </c>
      <c r="AB24" s="44" t="s">
        <v>1</v>
      </c>
      <c r="AC24" s="44" t="s">
        <v>1</v>
      </c>
      <c r="AD24" s="44" t="s">
        <v>1</v>
      </c>
      <c r="AE24" s="44" t="s">
        <v>1</v>
      </c>
      <c r="AF24" s="44" t="s">
        <v>1</v>
      </c>
      <c r="AG24" s="38" t="s">
        <v>1</v>
      </c>
      <c r="AH24" s="38" t="s">
        <v>1</v>
      </c>
      <c r="AI24" s="38" t="s">
        <v>1</v>
      </c>
      <c r="AJ24" s="38" t="s">
        <v>1</v>
      </c>
      <c r="AK24" s="38" t="s">
        <v>1</v>
      </c>
      <c r="AL24" s="44" t="s">
        <v>1</v>
      </c>
    </row>
    <row r="25" spans="1:38" s="3" customFormat="1" ht="12.75">
      <c r="A25" s="315"/>
      <c r="B25" s="92" t="s">
        <v>55</v>
      </c>
      <c r="C25" s="129">
        <v>0.27900000000000003</v>
      </c>
      <c r="D25" s="127" t="s">
        <v>1</v>
      </c>
      <c r="E25" s="44" t="s">
        <v>1</v>
      </c>
      <c r="F25" s="44" t="s">
        <v>1</v>
      </c>
      <c r="G25" s="44" t="s">
        <v>1</v>
      </c>
      <c r="H25" s="226" t="s">
        <v>1</v>
      </c>
      <c r="I25" s="129">
        <v>0.27900000000000003</v>
      </c>
      <c r="J25" s="44" t="s">
        <v>1</v>
      </c>
      <c r="K25" s="44" t="s">
        <v>1</v>
      </c>
      <c r="L25" s="129">
        <v>0.27900000000000003</v>
      </c>
      <c r="M25" s="44" t="s">
        <v>1</v>
      </c>
      <c r="N25" s="44" t="s">
        <v>1</v>
      </c>
      <c r="O25" s="44" t="s">
        <v>1</v>
      </c>
      <c r="P25" s="44" t="s">
        <v>1</v>
      </c>
      <c r="Q25" s="7">
        <f t="shared" si="0"/>
        <v>0.27900000000000003</v>
      </c>
      <c r="R25" s="48" t="s">
        <v>1</v>
      </c>
      <c r="S25" s="44" t="s">
        <v>1</v>
      </c>
      <c r="T25" s="44" t="s">
        <v>1</v>
      </c>
      <c r="U25" s="44" t="s">
        <v>1</v>
      </c>
      <c r="V25" s="44" t="s">
        <v>1</v>
      </c>
      <c r="W25" s="44" t="s">
        <v>1</v>
      </c>
      <c r="X25" s="44" t="s">
        <v>1</v>
      </c>
      <c r="Y25" s="44" t="s">
        <v>1</v>
      </c>
      <c r="Z25" s="44" t="s">
        <v>1</v>
      </c>
      <c r="AA25" s="44" t="s">
        <v>1</v>
      </c>
      <c r="AB25" s="44" t="s">
        <v>1</v>
      </c>
      <c r="AC25" s="44" t="s">
        <v>1</v>
      </c>
      <c r="AD25" s="44" t="s">
        <v>1</v>
      </c>
      <c r="AE25" s="44" t="s">
        <v>1</v>
      </c>
      <c r="AF25" s="44" t="s">
        <v>1</v>
      </c>
      <c r="AG25" s="38" t="s">
        <v>1</v>
      </c>
      <c r="AH25" s="38" t="s">
        <v>1</v>
      </c>
      <c r="AI25" s="38" t="s">
        <v>1</v>
      </c>
      <c r="AJ25" s="38" t="s">
        <v>1</v>
      </c>
      <c r="AK25" s="38" t="s">
        <v>1</v>
      </c>
      <c r="AL25" s="44" t="s">
        <v>1</v>
      </c>
    </row>
    <row r="26" spans="1:38" s="3" customFormat="1" ht="12.75">
      <c r="A26" s="315"/>
      <c r="B26" s="92" t="s">
        <v>56</v>
      </c>
      <c r="C26" s="47">
        <v>0.2</v>
      </c>
      <c r="D26" s="44" t="s">
        <v>1</v>
      </c>
      <c r="E26" s="47">
        <v>0.2</v>
      </c>
      <c r="F26" s="44" t="s">
        <v>1</v>
      </c>
      <c r="G26" s="44" t="s">
        <v>1</v>
      </c>
      <c r="H26" s="129" t="s">
        <v>1</v>
      </c>
      <c r="I26" s="37">
        <v>0.2</v>
      </c>
      <c r="J26" s="129" t="s">
        <v>1</v>
      </c>
      <c r="K26" s="44" t="s">
        <v>1</v>
      </c>
      <c r="L26" s="7">
        <v>0.2</v>
      </c>
      <c r="M26" s="44" t="s">
        <v>1</v>
      </c>
      <c r="N26" s="44" t="s">
        <v>1</v>
      </c>
      <c r="O26" s="44" t="s">
        <v>1</v>
      </c>
      <c r="P26" s="44" t="s">
        <v>1</v>
      </c>
      <c r="Q26" s="7">
        <f t="shared" si="0"/>
        <v>0.2</v>
      </c>
      <c r="R26" s="48" t="s">
        <v>1</v>
      </c>
      <c r="S26" s="44" t="s">
        <v>1</v>
      </c>
      <c r="T26" s="44" t="s">
        <v>1</v>
      </c>
      <c r="U26" s="44" t="s">
        <v>1</v>
      </c>
      <c r="V26" s="44" t="s">
        <v>1</v>
      </c>
      <c r="W26" s="44" t="s">
        <v>1</v>
      </c>
      <c r="X26" s="44" t="s">
        <v>1</v>
      </c>
      <c r="Y26" s="44" t="s">
        <v>1</v>
      </c>
      <c r="Z26" s="44" t="s">
        <v>1</v>
      </c>
      <c r="AA26" s="44" t="s">
        <v>1</v>
      </c>
      <c r="AB26" s="44" t="s">
        <v>1</v>
      </c>
      <c r="AC26" s="44" t="s">
        <v>1</v>
      </c>
      <c r="AD26" s="44" t="s">
        <v>1</v>
      </c>
      <c r="AE26" s="44" t="s">
        <v>1</v>
      </c>
      <c r="AF26" s="44" t="s">
        <v>1</v>
      </c>
      <c r="AG26" s="38" t="s">
        <v>1</v>
      </c>
      <c r="AH26" s="38" t="s">
        <v>1</v>
      </c>
      <c r="AI26" s="38" t="s">
        <v>1</v>
      </c>
      <c r="AJ26" s="38" t="s">
        <v>1</v>
      </c>
      <c r="AK26" s="38" t="s">
        <v>1</v>
      </c>
      <c r="AL26" s="44" t="s">
        <v>1</v>
      </c>
    </row>
    <row r="27" spans="1:38" s="3" customFormat="1" ht="12.75">
      <c r="A27" s="315"/>
      <c r="B27" s="104" t="s">
        <v>64</v>
      </c>
      <c r="C27" s="94">
        <v>2.1000000000000001E-2</v>
      </c>
      <c r="D27" s="8" t="s">
        <v>1</v>
      </c>
      <c r="E27" s="8" t="s">
        <v>1</v>
      </c>
      <c r="F27" s="48" t="s">
        <v>1</v>
      </c>
      <c r="G27" s="8" t="s">
        <v>1</v>
      </c>
      <c r="H27" s="227" t="s">
        <v>1</v>
      </c>
      <c r="I27" s="94">
        <v>2.1000000000000001E-2</v>
      </c>
      <c r="J27" s="8" t="s">
        <v>1</v>
      </c>
      <c r="K27" s="8" t="s">
        <v>1</v>
      </c>
      <c r="L27" s="94">
        <v>2.1000000000000001E-2</v>
      </c>
      <c r="M27" s="8" t="s">
        <v>1</v>
      </c>
      <c r="N27" s="8" t="s">
        <v>1</v>
      </c>
      <c r="O27" s="7" t="s">
        <v>1</v>
      </c>
      <c r="P27" s="7" t="s">
        <v>1</v>
      </c>
      <c r="Q27" s="7">
        <f t="shared" si="0"/>
        <v>2.1000000000000001E-2</v>
      </c>
      <c r="R27" s="7" t="s">
        <v>1</v>
      </c>
      <c r="S27" s="48" t="s">
        <v>1</v>
      </c>
      <c r="T27" s="7" t="s">
        <v>1</v>
      </c>
      <c r="U27" s="7" t="s">
        <v>1</v>
      </c>
      <c r="V27" s="48" t="s">
        <v>1</v>
      </c>
      <c r="W27" s="48" t="s">
        <v>1</v>
      </c>
      <c r="X27" s="48" t="s">
        <v>1</v>
      </c>
      <c r="Y27" s="48" t="s">
        <v>1</v>
      </c>
      <c r="Z27" s="48" t="s">
        <v>1</v>
      </c>
      <c r="AA27" s="48" t="s">
        <v>1</v>
      </c>
      <c r="AB27" s="48" t="s">
        <v>1</v>
      </c>
      <c r="AC27" s="48" t="s">
        <v>1</v>
      </c>
      <c r="AD27" s="48" t="s">
        <v>1</v>
      </c>
      <c r="AE27" s="7" t="s">
        <v>1</v>
      </c>
      <c r="AF27" s="48" t="s">
        <v>1</v>
      </c>
      <c r="AG27" s="22" t="s">
        <v>1</v>
      </c>
      <c r="AH27" s="7" t="s">
        <v>1</v>
      </c>
      <c r="AI27" s="7" t="s">
        <v>1</v>
      </c>
      <c r="AJ27" s="38" t="s">
        <v>1</v>
      </c>
      <c r="AK27" s="38" t="s">
        <v>1</v>
      </c>
      <c r="AL27" s="44" t="s">
        <v>1</v>
      </c>
    </row>
    <row r="28" spans="1:38" s="3" customFormat="1" ht="12.75">
      <c r="A28" s="315"/>
      <c r="B28" s="130" t="s">
        <v>63</v>
      </c>
      <c r="C28" s="194">
        <v>8.9999999999999993E-3</v>
      </c>
      <c r="D28" s="8" t="s">
        <v>1</v>
      </c>
      <c r="E28" s="194" t="s">
        <v>1</v>
      </c>
      <c r="F28" s="194" t="s">
        <v>1</v>
      </c>
      <c r="G28" s="8" t="s">
        <v>1</v>
      </c>
      <c r="H28" s="225" t="s">
        <v>1</v>
      </c>
      <c r="I28" s="194">
        <v>8.9999999999999993E-3</v>
      </c>
      <c r="J28" s="8" t="s">
        <v>1</v>
      </c>
      <c r="K28" s="8" t="s">
        <v>1</v>
      </c>
      <c r="L28" s="194">
        <v>8.9999999999999993E-3</v>
      </c>
      <c r="M28" s="8" t="s">
        <v>1</v>
      </c>
      <c r="N28" s="8" t="s">
        <v>1</v>
      </c>
      <c r="O28" s="7" t="s">
        <v>1</v>
      </c>
      <c r="P28" s="7" t="s">
        <v>1</v>
      </c>
      <c r="Q28" s="7">
        <f t="shared" si="0"/>
        <v>8.9999999999999993E-3</v>
      </c>
      <c r="R28" s="7" t="s">
        <v>1</v>
      </c>
      <c r="S28" s="44" t="s">
        <v>1</v>
      </c>
      <c r="T28" s="7" t="s">
        <v>1</v>
      </c>
      <c r="U28" s="7" t="s">
        <v>1</v>
      </c>
      <c r="V28" s="44" t="s">
        <v>1</v>
      </c>
      <c r="W28" s="44" t="s">
        <v>1</v>
      </c>
      <c r="X28" s="44" t="s">
        <v>1</v>
      </c>
      <c r="Y28" s="44" t="s">
        <v>1</v>
      </c>
      <c r="Z28" s="44" t="s">
        <v>1</v>
      </c>
      <c r="AA28" s="44" t="s">
        <v>1</v>
      </c>
      <c r="AB28" s="44" t="s">
        <v>1</v>
      </c>
      <c r="AC28" s="44" t="s">
        <v>1</v>
      </c>
      <c r="AD28" s="44" t="s">
        <v>1</v>
      </c>
      <c r="AE28" s="7" t="s">
        <v>1</v>
      </c>
      <c r="AF28" s="44" t="s">
        <v>1</v>
      </c>
      <c r="AG28" s="38" t="s">
        <v>1</v>
      </c>
      <c r="AH28" s="7" t="s">
        <v>1</v>
      </c>
      <c r="AI28" s="7" t="s">
        <v>1</v>
      </c>
      <c r="AJ28" s="38" t="s">
        <v>1</v>
      </c>
      <c r="AK28" s="38" t="s">
        <v>1</v>
      </c>
      <c r="AL28" s="44" t="s">
        <v>1</v>
      </c>
    </row>
    <row r="29" spans="1:38" s="3" customFormat="1" ht="12.75">
      <c r="A29" s="315"/>
      <c r="B29" s="104" t="s">
        <v>62</v>
      </c>
      <c r="C29" s="94">
        <v>8.3000000000000004E-2</v>
      </c>
      <c r="D29" s="8" t="s">
        <v>1</v>
      </c>
      <c r="E29" s="94" t="s">
        <v>1</v>
      </c>
      <c r="F29" s="44" t="s">
        <v>1</v>
      </c>
      <c r="G29" s="8" t="s">
        <v>1</v>
      </c>
      <c r="H29" s="225" t="s">
        <v>1</v>
      </c>
      <c r="I29" s="195">
        <v>7.4999999999999997E-2</v>
      </c>
      <c r="J29" s="8" t="s">
        <v>1</v>
      </c>
      <c r="K29" s="8" t="s">
        <v>1</v>
      </c>
      <c r="L29" s="195">
        <v>7.4999999999999997E-2</v>
      </c>
      <c r="M29" s="8" t="s">
        <v>1</v>
      </c>
      <c r="N29" s="8" t="s">
        <v>1</v>
      </c>
      <c r="O29" s="7" t="s">
        <v>1</v>
      </c>
      <c r="P29" s="5">
        <v>130</v>
      </c>
      <c r="Q29" s="7">
        <f t="shared" si="0"/>
        <v>7.4999999999999997E-2</v>
      </c>
      <c r="R29" s="7" t="s">
        <v>1</v>
      </c>
      <c r="S29" s="44" t="s">
        <v>1</v>
      </c>
      <c r="T29" s="7" t="s">
        <v>1</v>
      </c>
      <c r="U29" s="7" t="s">
        <v>1</v>
      </c>
      <c r="V29" s="44" t="s">
        <v>1</v>
      </c>
      <c r="W29" s="44" t="s">
        <v>1</v>
      </c>
      <c r="X29" s="44" t="s">
        <v>1</v>
      </c>
      <c r="Y29" s="44" t="s">
        <v>1</v>
      </c>
      <c r="Z29" s="44" t="s">
        <v>1</v>
      </c>
      <c r="AA29" s="44" t="s">
        <v>1</v>
      </c>
      <c r="AB29" s="44" t="s">
        <v>1</v>
      </c>
      <c r="AC29" s="44" t="s">
        <v>1</v>
      </c>
      <c r="AD29" s="44" t="s">
        <v>1</v>
      </c>
      <c r="AE29" s="7" t="s">
        <v>1</v>
      </c>
      <c r="AF29" s="44" t="s">
        <v>1</v>
      </c>
      <c r="AG29" s="38" t="s">
        <v>1</v>
      </c>
      <c r="AH29" s="7" t="s">
        <v>1</v>
      </c>
      <c r="AI29" s="7" t="s">
        <v>1</v>
      </c>
      <c r="AJ29" s="38" t="s">
        <v>1</v>
      </c>
      <c r="AK29" s="38" t="s">
        <v>1</v>
      </c>
      <c r="AL29" s="44" t="s">
        <v>1</v>
      </c>
    </row>
    <row r="30" spans="1:38" s="3" customFormat="1" ht="12.75">
      <c r="A30" s="315"/>
      <c r="B30" s="105" t="s">
        <v>209</v>
      </c>
      <c r="C30" s="52">
        <v>0.05</v>
      </c>
      <c r="D30" s="8" t="s">
        <v>1</v>
      </c>
      <c r="E30" s="44" t="s">
        <v>1</v>
      </c>
      <c r="F30" s="44" t="s">
        <v>1</v>
      </c>
      <c r="G30" s="8" t="s">
        <v>1</v>
      </c>
      <c r="H30" s="227" t="s">
        <v>1</v>
      </c>
      <c r="I30" s="52">
        <v>0.05</v>
      </c>
      <c r="J30" s="8" t="s">
        <v>1</v>
      </c>
      <c r="K30" s="8" t="s">
        <v>1</v>
      </c>
      <c r="L30" s="52">
        <v>0.05</v>
      </c>
      <c r="M30" s="8" t="s">
        <v>1</v>
      </c>
      <c r="N30" s="8" t="s">
        <v>1</v>
      </c>
      <c r="O30" s="7" t="s">
        <v>1</v>
      </c>
      <c r="P30" s="7" t="s">
        <v>1</v>
      </c>
      <c r="Q30" s="7">
        <f t="shared" si="0"/>
        <v>0.05</v>
      </c>
      <c r="R30" s="7" t="s">
        <v>1</v>
      </c>
      <c r="S30" s="44" t="s">
        <v>1</v>
      </c>
      <c r="T30" s="7" t="s">
        <v>1</v>
      </c>
      <c r="U30" s="7" t="s">
        <v>1</v>
      </c>
      <c r="V30" s="44" t="s">
        <v>1</v>
      </c>
      <c r="W30" s="44" t="s">
        <v>1</v>
      </c>
      <c r="X30" s="44" t="s">
        <v>1</v>
      </c>
      <c r="Y30" s="44" t="s">
        <v>1</v>
      </c>
      <c r="Z30" s="44" t="s">
        <v>1</v>
      </c>
      <c r="AA30" s="44" t="s">
        <v>1</v>
      </c>
      <c r="AB30" s="44" t="s">
        <v>1</v>
      </c>
      <c r="AC30" s="44" t="s">
        <v>1</v>
      </c>
      <c r="AD30" s="44" t="s">
        <v>1</v>
      </c>
      <c r="AE30" s="7" t="s">
        <v>1</v>
      </c>
      <c r="AF30" s="44" t="s">
        <v>1</v>
      </c>
      <c r="AG30" s="38" t="s">
        <v>1</v>
      </c>
      <c r="AH30" s="7" t="s">
        <v>1</v>
      </c>
      <c r="AI30" s="7" t="s">
        <v>1</v>
      </c>
      <c r="AJ30" s="38" t="s">
        <v>1</v>
      </c>
      <c r="AK30" s="38" t="s">
        <v>1</v>
      </c>
      <c r="AL30" s="44" t="s">
        <v>1</v>
      </c>
    </row>
    <row r="31" spans="1:38" s="3" customFormat="1" ht="12.75">
      <c r="A31" s="315"/>
      <c r="B31" s="104" t="s">
        <v>208</v>
      </c>
      <c r="C31" s="94">
        <v>4.2000000000000003E-2</v>
      </c>
      <c r="D31" s="8" t="s">
        <v>1</v>
      </c>
      <c r="E31" s="94" t="s">
        <v>1</v>
      </c>
      <c r="F31" s="94" t="s">
        <v>1</v>
      </c>
      <c r="G31" s="8" t="s">
        <v>1</v>
      </c>
      <c r="H31" s="195" t="s">
        <v>1</v>
      </c>
      <c r="I31" s="94">
        <v>4.2000000000000003E-2</v>
      </c>
      <c r="J31" s="8" t="s">
        <v>1</v>
      </c>
      <c r="K31" s="8" t="s">
        <v>1</v>
      </c>
      <c r="L31" s="94">
        <v>4.2000000000000003E-2</v>
      </c>
      <c r="M31" s="8" t="s">
        <v>1</v>
      </c>
      <c r="N31" s="8" t="s">
        <v>1</v>
      </c>
      <c r="O31" s="7" t="s">
        <v>1</v>
      </c>
      <c r="P31" s="7" t="s">
        <v>1</v>
      </c>
      <c r="Q31" s="7">
        <f t="shared" si="0"/>
        <v>4.2000000000000003E-2</v>
      </c>
      <c r="R31" s="7">
        <v>3</v>
      </c>
      <c r="S31" s="44" t="s">
        <v>1</v>
      </c>
      <c r="T31" s="7" t="s">
        <v>1</v>
      </c>
      <c r="U31" s="7" t="s">
        <v>1</v>
      </c>
      <c r="V31" s="44" t="s">
        <v>1</v>
      </c>
      <c r="W31" s="44" t="s">
        <v>1</v>
      </c>
      <c r="X31" s="44" t="s">
        <v>1</v>
      </c>
      <c r="Y31" s="44" t="s">
        <v>1</v>
      </c>
      <c r="Z31" s="44" t="s">
        <v>1</v>
      </c>
      <c r="AA31" s="44" t="s">
        <v>1</v>
      </c>
      <c r="AB31" s="44" t="s">
        <v>1</v>
      </c>
      <c r="AC31" s="44" t="s">
        <v>1</v>
      </c>
      <c r="AD31" s="44" t="s">
        <v>1</v>
      </c>
      <c r="AE31" s="7" t="s">
        <v>1</v>
      </c>
      <c r="AF31" s="44" t="s">
        <v>1</v>
      </c>
      <c r="AG31" s="38" t="s">
        <v>1</v>
      </c>
      <c r="AH31" s="7" t="s">
        <v>1</v>
      </c>
      <c r="AI31" s="7" t="s">
        <v>1</v>
      </c>
      <c r="AJ31" s="38" t="s">
        <v>1</v>
      </c>
      <c r="AK31" s="38" t="s">
        <v>1</v>
      </c>
      <c r="AL31" s="44" t="s">
        <v>1</v>
      </c>
    </row>
    <row r="32" spans="1:38" s="3" customFormat="1" ht="25.5">
      <c r="A32" s="315"/>
      <c r="B32" s="104" t="s">
        <v>61</v>
      </c>
      <c r="C32" s="94">
        <v>0.51900000000000002</v>
      </c>
      <c r="D32" s="94">
        <v>0.51900000000000002</v>
      </c>
      <c r="E32" s="94" t="s">
        <v>1</v>
      </c>
      <c r="F32" s="44" t="s">
        <v>1</v>
      </c>
      <c r="G32" s="8" t="s">
        <v>1</v>
      </c>
      <c r="H32" s="227" t="s">
        <v>1</v>
      </c>
      <c r="I32" s="48">
        <v>0.47699999999999998</v>
      </c>
      <c r="J32" s="8" t="s">
        <v>1</v>
      </c>
      <c r="K32" s="8" t="s">
        <v>1</v>
      </c>
      <c r="L32" s="48">
        <v>0.47699999999999998</v>
      </c>
      <c r="M32" s="8" t="s">
        <v>1</v>
      </c>
      <c r="N32" s="8" t="s">
        <v>1</v>
      </c>
      <c r="O32" s="7" t="s">
        <v>1</v>
      </c>
      <c r="P32" s="7" t="s">
        <v>1</v>
      </c>
      <c r="Q32" s="7">
        <f t="shared" si="0"/>
        <v>0.47699999999999998</v>
      </c>
      <c r="R32" s="5" t="s">
        <v>1</v>
      </c>
      <c r="S32" s="44" t="s">
        <v>1</v>
      </c>
      <c r="T32" s="37" t="s">
        <v>1</v>
      </c>
      <c r="U32" s="47">
        <v>970</v>
      </c>
      <c r="V32" s="44" t="s">
        <v>1</v>
      </c>
      <c r="W32" s="44" t="s">
        <v>1</v>
      </c>
      <c r="X32" s="44" t="s">
        <v>1</v>
      </c>
      <c r="Y32" s="44" t="s">
        <v>1</v>
      </c>
      <c r="Z32" s="44" t="s">
        <v>1</v>
      </c>
      <c r="AA32" s="44" t="s">
        <v>1</v>
      </c>
      <c r="AB32" s="44" t="s">
        <v>1</v>
      </c>
      <c r="AC32" s="44" t="s">
        <v>1</v>
      </c>
      <c r="AD32" s="44" t="s">
        <v>1</v>
      </c>
      <c r="AE32" s="5">
        <v>24</v>
      </c>
      <c r="AF32" s="44" t="s">
        <v>1</v>
      </c>
      <c r="AG32" s="38" t="s">
        <v>1</v>
      </c>
      <c r="AH32" s="22">
        <v>4</v>
      </c>
      <c r="AI32" s="46">
        <v>3</v>
      </c>
      <c r="AJ32" s="38" t="s">
        <v>1</v>
      </c>
      <c r="AK32" s="38" t="s">
        <v>1</v>
      </c>
      <c r="AL32" s="44" t="s">
        <v>1</v>
      </c>
    </row>
    <row r="33" spans="1:38" s="3" customFormat="1" ht="12.75">
      <c r="A33" s="315"/>
      <c r="B33" s="104" t="s">
        <v>60</v>
      </c>
      <c r="C33" s="47">
        <v>0.06</v>
      </c>
      <c r="D33" s="8" t="s">
        <v>1</v>
      </c>
      <c r="E33" s="8" t="s">
        <v>1</v>
      </c>
      <c r="F33" s="44" t="s">
        <v>1</v>
      </c>
      <c r="G33" s="8" t="s">
        <v>1</v>
      </c>
      <c r="H33" s="195" t="s">
        <v>1</v>
      </c>
      <c r="I33" s="73">
        <v>0.06</v>
      </c>
      <c r="J33" s="8" t="s">
        <v>1</v>
      </c>
      <c r="K33" s="8" t="s">
        <v>1</v>
      </c>
      <c r="L33" s="47">
        <v>0.06</v>
      </c>
      <c r="M33" s="8" t="s">
        <v>1</v>
      </c>
      <c r="N33" s="8" t="s">
        <v>1</v>
      </c>
      <c r="O33" s="37">
        <v>18</v>
      </c>
      <c r="P33" s="7" t="s">
        <v>1</v>
      </c>
      <c r="Q33" s="7">
        <f t="shared" si="0"/>
        <v>0.06</v>
      </c>
      <c r="R33" s="5">
        <v>1</v>
      </c>
      <c r="S33" s="44" t="s">
        <v>1</v>
      </c>
      <c r="T33" s="37" t="s">
        <v>1</v>
      </c>
      <c r="U33" s="37" t="s">
        <v>1</v>
      </c>
      <c r="V33" s="44" t="s">
        <v>1</v>
      </c>
      <c r="W33" s="44" t="s">
        <v>1</v>
      </c>
      <c r="X33" s="44" t="s">
        <v>1</v>
      </c>
      <c r="Y33" s="44" t="s">
        <v>1</v>
      </c>
      <c r="Z33" s="44" t="s">
        <v>1</v>
      </c>
      <c r="AA33" s="44" t="s">
        <v>1</v>
      </c>
      <c r="AB33" s="44" t="s">
        <v>1</v>
      </c>
      <c r="AC33" s="44" t="s">
        <v>1</v>
      </c>
      <c r="AD33" s="44" t="s">
        <v>1</v>
      </c>
      <c r="AE33" s="37" t="s">
        <v>1</v>
      </c>
      <c r="AF33" s="44" t="s">
        <v>1</v>
      </c>
      <c r="AG33" s="38" t="s">
        <v>1</v>
      </c>
      <c r="AH33" s="37" t="s">
        <v>1</v>
      </c>
      <c r="AI33" s="37" t="s">
        <v>1</v>
      </c>
      <c r="AJ33" s="38" t="s">
        <v>1</v>
      </c>
      <c r="AK33" s="38" t="s">
        <v>1</v>
      </c>
      <c r="AL33" s="44" t="s">
        <v>1</v>
      </c>
    </row>
    <row r="34" spans="1:38" s="3" customFormat="1" ht="12.75">
      <c r="A34" s="315"/>
      <c r="B34" s="106" t="s">
        <v>207</v>
      </c>
      <c r="C34" s="196">
        <v>6.4000000000000001E-2</v>
      </c>
      <c r="D34" s="8" t="s">
        <v>1</v>
      </c>
      <c r="E34" s="197" t="s">
        <v>1</v>
      </c>
      <c r="F34" s="44" t="s">
        <v>1</v>
      </c>
      <c r="G34" s="8" t="s">
        <v>1</v>
      </c>
      <c r="H34" s="227" t="s">
        <v>1</v>
      </c>
      <c r="I34" s="196">
        <v>6.4000000000000001E-2</v>
      </c>
      <c r="J34" s="8" t="s">
        <v>1</v>
      </c>
      <c r="K34" s="8" t="s">
        <v>1</v>
      </c>
      <c r="L34" s="196">
        <v>6.4000000000000001E-2</v>
      </c>
      <c r="M34" s="8" t="s">
        <v>1</v>
      </c>
      <c r="N34" s="8" t="s">
        <v>1</v>
      </c>
      <c r="O34" s="7" t="s">
        <v>1</v>
      </c>
      <c r="P34" s="7" t="s">
        <v>1</v>
      </c>
      <c r="Q34" s="7">
        <f t="shared" si="0"/>
        <v>6.4000000000000001E-2</v>
      </c>
      <c r="R34" s="7" t="s">
        <v>1</v>
      </c>
      <c r="S34" s="44" t="s">
        <v>1</v>
      </c>
      <c r="T34" s="37" t="s">
        <v>1</v>
      </c>
      <c r="U34" s="37" t="s">
        <v>1</v>
      </c>
      <c r="V34" s="44" t="s">
        <v>1</v>
      </c>
      <c r="W34" s="44" t="s">
        <v>1</v>
      </c>
      <c r="X34" s="44" t="s">
        <v>1</v>
      </c>
      <c r="Y34" s="44" t="s">
        <v>1</v>
      </c>
      <c r="Z34" s="44" t="s">
        <v>1</v>
      </c>
      <c r="AA34" s="44" t="s">
        <v>1</v>
      </c>
      <c r="AB34" s="44" t="s">
        <v>1</v>
      </c>
      <c r="AC34" s="44" t="s">
        <v>1</v>
      </c>
      <c r="AD34" s="44" t="s">
        <v>1</v>
      </c>
      <c r="AE34" s="37" t="s">
        <v>1</v>
      </c>
      <c r="AF34" s="44" t="s">
        <v>1</v>
      </c>
      <c r="AG34" s="38" t="s">
        <v>1</v>
      </c>
      <c r="AH34" s="37" t="s">
        <v>1</v>
      </c>
      <c r="AI34" s="37" t="s">
        <v>1</v>
      </c>
      <c r="AJ34" s="38" t="s">
        <v>1</v>
      </c>
      <c r="AK34" s="38" t="s">
        <v>1</v>
      </c>
      <c r="AL34" s="44" t="s">
        <v>1</v>
      </c>
    </row>
    <row r="35" spans="1:38" s="3" customFormat="1" ht="12.75">
      <c r="A35" s="315"/>
      <c r="B35" s="106" t="s">
        <v>57</v>
      </c>
      <c r="C35" s="15">
        <v>0.11</v>
      </c>
      <c r="D35" s="8" t="s">
        <v>1</v>
      </c>
      <c r="E35" s="197" t="s">
        <v>1</v>
      </c>
      <c r="F35" s="197" t="s">
        <v>1</v>
      </c>
      <c r="G35" s="8" t="s">
        <v>1</v>
      </c>
      <c r="H35" s="195" t="s">
        <v>1</v>
      </c>
      <c r="I35" s="48">
        <v>0.11</v>
      </c>
      <c r="J35" s="8" t="s">
        <v>1</v>
      </c>
      <c r="K35" s="8" t="s">
        <v>1</v>
      </c>
      <c r="L35" s="48">
        <v>5.5E-2</v>
      </c>
      <c r="M35" s="8" t="s">
        <v>1</v>
      </c>
      <c r="N35" s="8" t="s">
        <v>1</v>
      </c>
      <c r="O35" s="15" t="s">
        <v>1</v>
      </c>
      <c r="P35" s="15" t="s">
        <v>1</v>
      </c>
      <c r="Q35" s="7">
        <f t="shared" si="0"/>
        <v>0.11</v>
      </c>
      <c r="R35" s="15" t="s">
        <v>1</v>
      </c>
      <c r="S35" s="44" t="s">
        <v>1</v>
      </c>
      <c r="T35" s="39" t="s">
        <v>1</v>
      </c>
      <c r="U35" s="4" t="s">
        <v>1</v>
      </c>
      <c r="V35" s="44" t="s">
        <v>1</v>
      </c>
      <c r="W35" s="44" t="s">
        <v>1</v>
      </c>
      <c r="X35" s="44" t="s">
        <v>1</v>
      </c>
      <c r="Y35" s="44" t="s">
        <v>1</v>
      </c>
      <c r="Z35" s="44" t="s">
        <v>1</v>
      </c>
      <c r="AA35" s="44" t="s">
        <v>1</v>
      </c>
      <c r="AB35" s="44" t="s">
        <v>1</v>
      </c>
      <c r="AC35" s="44" t="s">
        <v>1</v>
      </c>
      <c r="AD35" s="44" t="s">
        <v>1</v>
      </c>
      <c r="AE35" s="15" t="s">
        <v>1</v>
      </c>
      <c r="AF35" s="44" t="s">
        <v>1</v>
      </c>
      <c r="AG35" s="38" t="s">
        <v>1</v>
      </c>
      <c r="AH35" s="41" t="s">
        <v>1</v>
      </c>
      <c r="AI35" s="41" t="s">
        <v>1</v>
      </c>
      <c r="AJ35" s="38" t="s">
        <v>1</v>
      </c>
      <c r="AK35" s="38" t="s">
        <v>1</v>
      </c>
      <c r="AL35" s="44" t="s">
        <v>1</v>
      </c>
    </row>
    <row r="36" spans="1:38" s="3" customFormat="1" ht="12.75">
      <c r="A36" s="315"/>
      <c r="B36" s="133" t="s">
        <v>268</v>
      </c>
      <c r="C36" s="53">
        <v>2.44</v>
      </c>
      <c r="D36" s="8" t="s">
        <v>1</v>
      </c>
      <c r="E36" s="53">
        <v>2.44</v>
      </c>
      <c r="F36" s="197" t="s">
        <v>1</v>
      </c>
      <c r="G36" s="8" t="s">
        <v>1</v>
      </c>
      <c r="H36" s="196" t="s">
        <v>1</v>
      </c>
      <c r="I36" s="198" t="s">
        <v>1</v>
      </c>
      <c r="J36" s="254">
        <v>1.8</v>
      </c>
      <c r="K36" s="189" t="s">
        <v>1</v>
      </c>
      <c r="L36" s="189" t="s">
        <v>1</v>
      </c>
      <c r="M36" s="201">
        <v>1.8</v>
      </c>
      <c r="N36" s="8" t="s">
        <v>1</v>
      </c>
      <c r="O36" s="15" t="s">
        <v>1</v>
      </c>
      <c r="P36" s="15">
        <v>115</v>
      </c>
      <c r="Q36" s="7">
        <v>1.8</v>
      </c>
      <c r="R36" s="15" t="s">
        <v>1</v>
      </c>
      <c r="S36" s="44" t="s">
        <v>1</v>
      </c>
      <c r="T36" s="39" t="s">
        <v>1</v>
      </c>
      <c r="U36" s="4" t="s">
        <v>1</v>
      </c>
      <c r="V36" s="44" t="s">
        <v>1</v>
      </c>
      <c r="W36" s="44" t="s">
        <v>1</v>
      </c>
      <c r="X36" s="44" t="s">
        <v>1</v>
      </c>
      <c r="Y36" s="44" t="s">
        <v>1</v>
      </c>
      <c r="Z36" s="44" t="s">
        <v>1</v>
      </c>
      <c r="AA36" s="44" t="s">
        <v>1</v>
      </c>
      <c r="AB36" s="44" t="s">
        <v>1</v>
      </c>
      <c r="AC36" s="44" t="s">
        <v>1</v>
      </c>
      <c r="AD36" s="44" t="s">
        <v>1</v>
      </c>
      <c r="AE36" s="15" t="s">
        <v>1</v>
      </c>
      <c r="AF36" s="44" t="s">
        <v>1</v>
      </c>
      <c r="AG36" s="38" t="s">
        <v>1</v>
      </c>
      <c r="AH36" s="41" t="s">
        <v>1</v>
      </c>
      <c r="AI36" s="41" t="s">
        <v>1</v>
      </c>
      <c r="AJ36" s="38" t="s">
        <v>1</v>
      </c>
      <c r="AK36" s="38" t="s">
        <v>1</v>
      </c>
      <c r="AL36" s="44" t="s">
        <v>1</v>
      </c>
    </row>
    <row r="37" spans="1:38" s="3" customFormat="1" ht="25.5">
      <c r="A37" s="315"/>
      <c r="B37" s="133" t="s">
        <v>59</v>
      </c>
      <c r="C37" s="44">
        <v>0.46700000000000003</v>
      </c>
      <c r="D37" s="198" t="s">
        <v>1</v>
      </c>
      <c r="E37" s="44">
        <v>0.46700000000000003</v>
      </c>
      <c r="F37" s="197" t="s">
        <v>1</v>
      </c>
      <c r="G37" s="198" t="s">
        <v>1</v>
      </c>
      <c r="H37" s="196">
        <v>7.5999999999999998E-2</v>
      </c>
      <c r="I37" s="48" t="s">
        <v>1</v>
      </c>
      <c r="J37" s="199">
        <v>0.379</v>
      </c>
      <c r="K37" s="198" t="s">
        <v>1</v>
      </c>
      <c r="L37" s="198" t="s">
        <v>1</v>
      </c>
      <c r="M37" s="199">
        <v>0.45500000000000002</v>
      </c>
      <c r="N37" s="198" t="s">
        <v>1</v>
      </c>
      <c r="O37" s="15" t="s">
        <v>1</v>
      </c>
      <c r="P37" s="15" t="s">
        <v>1</v>
      </c>
      <c r="Q37" s="7">
        <f t="shared" si="0"/>
        <v>0.45500000000000002</v>
      </c>
      <c r="R37" s="15" t="s">
        <v>1</v>
      </c>
      <c r="S37" s="44" t="s">
        <v>1</v>
      </c>
      <c r="T37" s="39" t="s">
        <v>1</v>
      </c>
      <c r="U37" s="15">
        <v>121</v>
      </c>
      <c r="V37" s="44" t="s">
        <v>1</v>
      </c>
      <c r="W37" s="44" t="s">
        <v>1</v>
      </c>
      <c r="X37" s="44" t="s">
        <v>1</v>
      </c>
      <c r="Y37" s="44" t="s">
        <v>1</v>
      </c>
      <c r="Z37" s="44" t="s">
        <v>1</v>
      </c>
      <c r="AA37" s="44" t="s">
        <v>1</v>
      </c>
      <c r="AB37" s="44" t="s">
        <v>1</v>
      </c>
      <c r="AC37" s="44" t="s">
        <v>1</v>
      </c>
      <c r="AD37" s="44" t="s">
        <v>1</v>
      </c>
      <c r="AE37" s="15" t="s">
        <v>1</v>
      </c>
      <c r="AF37" s="44" t="s">
        <v>1</v>
      </c>
      <c r="AG37" s="38" t="s">
        <v>1</v>
      </c>
      <c r="AH37" s="41" t="s">
        <v>1</v>
      </c>
      <c r="AI37" s="41" t="s">
        <v>1</v>
      </c>
      <c r="AJ37" s="38" t="s">
        <v>1</v>
      </c>
      <c r="AK37" s="38" t="s">
        <v>1</v>
      </c>
      <c r="AL37" s="44" t="s">
        <v>1</v>
      </c>
    </row>
    <row r="38" spans="1:38" s="3" customFormat="1" ht="38.25">
      <c r="A38" s="315"/>
      <c r="B38" s="133" t="s">
        <v>236</v>
      </c>
      <c r="C38" s="196">
        <v>4.5999999999999999E-2</v>
      </c>
      <c r="D38" s="48" t="s">
        <v>1</v>
      </c>
      <c r="E38" s="48">
        <v>4.5999999999999999E-2</v>
      </c>
      <c r="F38" s="48" t="s">
        <v>1</v>
      </c>
      <c r="G38" s="48" t="s">
        <v>1</v>
      </c>
      <c r="H38" s="48" t="s">
        <v>1</v>
      </c>
      <c r="I38" s="5">
        <v>0.03</v>
      </c>
      <c r="J38" s="48" t="s">
        <v>1</v>
      </c>
      <c r="K38" s="48" t="s">
        <v>1</v>
      </c>
      <c r="L38" s="5">
        <v>0.03</v>
      </c>
      <c r="M38" s="48" t="s">
        <v>1</v>
      </c>
      <c r="N38" s="48" t="s">
        <v>1</v>
      </c>
      <c r="O38" s="5" t="s">
        <v>1</v>
      </c>
      <c r="P38" s="5" t="s">
        <v>1</v>
      </c>
      <c r="Q38" s="7">
        <f t="shared" si="0"/>
        <v>0.03</v>
      </c>
      <c r="R38" s="15" t="s">
        <v>1</v>
      </c>
      <c r="S38" s="15" t="s">
        <v>1</v>
      </c>
      <c r="T38" s="15" t="s">
        <v>1</v>
      </c>
      <c r="U38" s="15" t="s">
        <v>1</v>
      </c>
      <c r="V38" s="15" t="s">
        <v>1</v>
      </c>
      <c r="W38" s="15" t="s">
        <v>1</v>
      </c>
      <c r="X38" s="15" t="s">
        <v>1</v>
      </c>
      <c r="Y38" s="15" t="s">
        <v>1</v>
      </c>
      <c r="Z38" s="15" t="s">
        <v>1</v>
      </c>
      <c r="AA38" s="15" t="s">
        <v>1</v>
      </c>
      <c r="AB38" s="15" t="s">
        <v>1</v>
      </c>
      <c r="AC38" s="15" t="s">
        <v>1</v>
      </c>
      <c r="AD38" s="15" t="s">
        <v>1</v>
      </c>
      <c r="AE38" s="15" t="s">
        <v>1</v>
      </c>
      <c r="AF38" s="15" t="s">
        <v>1</v>
      </c>
      <c r="AG38" s="15" t="s">
        <v>1</v>
      </c>
      <c r="AH38" s="15" t="s">
        <v>1</v>
      </c>
      <c r="AI38" s="15" t="s">
        <v>1</v>
      </c>
      <c r="AJ38" s="15" t="s">
        <v>1</v>
      </c>
      <c r="AK38" s="15" t="s">
        <v>1</v>
      </c>
      <c r="AL38" s="15" t="s">
        <v>1</v>
      </c>
    </row>
    <row r="39" spans="1:38" s="3" customFormat="1" ht="12.75">
      <c r="A39" s="315"/>
      <c r="B39" s="126" t="s">
        <v>58</v>
      </c>
      <c r="C39" s="44">
        <v>8.9999999999999993E-3</v>
      </c>
      <c r="D39" s="189" t="s">
        <v>1</v>
      </c>
      <c r="E39" s="44" t="s">
        <v>1</v>
      </c>
      <c r="F39" s="44" t="s">
        <v>1</v>
      </c>
      <c r="G39" s="189" t="s">
        <v>1</v>
      </c>
      <c r="H39" s="226" t="s">
        <v>1</v>
      </c>
      <c r="I39" s="44">
        <v>8.9999999999999993E-3</v>
      </c>
      <c r="J39" s="44" t="s">
        <v>1</v>
      </c>
      <c r="K39" s="8" t="s">
        <v>1</v>
      </c>
      <c r="L39" s="48" t="s">
        <v>1</v>
      </c>
      <c r="M39" s="48">
        <v>8.9999999999999993E-3</v>
      </c>
      <c r="N39" s="8" t="s">
        <v>1</v>
      </c>
      <c r="O39" s="5" t="s">
        <v>1</v>
      </c>
      <c r="P39" s="5" t="s">
        <v>1</v>
      </c>
      <c r="Q39" s="7">
        <f t="shared" si="0"/>
        <v>8.9999999999999993E-3</v>
      </c>
      <c r="R39" s="5" t="s">
        <v>1</v>
      </c>
      <c r="S39" s="44" t="s">
        <v>1</v>
      </c>
      <c r="T39" s="37">
        <v>5</v>
      </c>
      <c r="U39" s="42" t="s">
        <v>1</v>
      </c>
      <c r="V39" s="44" t="s">
        <v>1</v>
      </c>
      <c r="W39" s="44" t="s">
        <v>1</v>
      </c>
      <c r="X39" s="44" t="s">
        <v>1</v>
      </c>
      <c r="Y39" s="44" t="s">
        <v>1</v>
      </c>
      <c r="Z39" s="44" t="s">
        <v>1</v>
      </c>
      <c r="AA39" s="44" t="s">
        <v>1</v>
      </c>
      <c r="AB39" s="44" t="s">
        <v>1</v>
      </c>
      <c r="AC39" s="44" t="s">
        <v>1</v>
      </c>
      <c r="AD39" s="44" t="s">
        <v>1</v>
      </c>
      <c r="AE39" s="37" t="s">
        <v>1</v>
      </c>
      <c r="AF39" s="44" t="s">
        <v>1</v>
      </c>
      <c r="AG39" s="38" t="s">
        <v>1</v>
      </c>
      <c r="AH39" s="38" t="s">
        <v>1</v>
      </c>
      <c r="AI39" s="38" t="s">
        <v>1</v>
      </c>
      <c r="AJ39" s="38" t="s">
        <v>1</v>
      </c>
      <c r="AK39" s="38" t="s">
        <v>1</v>
      </c>
      <c r="AL39" s="44" t="s">
        <v>1</v>
      </c>
    </row>
    <row r="40" spans="1:38" s="3" customFormat="1" ht="51">
      <c r="A40" s="315"/>
      <c r="B40" s="92" t="s">
        <v>206</v>
      </c>
      <c r="C40" s="37">
        <v>0.32</v>
      </c>
      <c r="D40" s="37" t="s">
        <v>1</v>
      </c>
      <c r="E40" s="37" t="s">
        <v>1</v>
      </c>
      <c r="F40" s="37" t="s">
        <v>1</v>
      </c>
      <c r="G40" s="37" t="s">
        <v>1</v>
      </c>
      <c r="H40" s="37" t="s">
        <v>1</v>
      </c>
      <c r="I40" s="37" t="s">
        <v>1</v>
      </c>
      <c r="J40" s="37">
        <v>0.32</v>
      </c>
      <c r="K40" s="48" t="s">
        <v>1</v>
      </c>
      <c r="L40" s="44" t="s">
        <v>1</v>
      </c>
      <c r="M40" s="44" t="s">
        <v>1</v>
      </c>
      <c r="N40" s="48" t="s">
        <v>1</v>
      </c>
      <c r="O40" s="37" t="s">
        <v>1</v>
      </c>
      <c r="P40" s="37" t="s">
        <v>1</v>
      </c>
      <c r="Q40" s="7">
        <f t="shared" si="0"/>
        <v>0.32</v>
      </c>
      <c r="R40" s="5" t="s">
        <v>1</v>
      </c>
      <c r="S40" s="44" t="s">
        <v>1</v>
      </c>
      <c r="T40" s="37" t="s">
        <v>1</v>
      </c>
      <c r="U40" s="37" t="s">
        <v>1</v>
      </c>
      <c r="V40" s="44" t="s">
        <v>1</v>
      </c>
      <c r="W40" s="44" t="s">
        <v>1</v>
      </c>
      <c r="X40" s="44" t="s">
        <v>1</v>
      </c>
      <c r="Y40" s="44" t="s">
        <v>1</v>
      </c>
      <c r="Z40" s="44" t="s">
        <v>1</v>
      </c>
      <c r="AA40" s="44" t="s">
        <v>1</v>
      </c>
      <c r="AB40" s="44" t="s">
        <v>1</v>
      </c>
      <c r="AC40" s="44" t="s">
        <v>1</v>
      </c>
      <c r="AD40" s="44" t="s">
        <v>1</v>
      </c>
      <c r="AE40" s="37" t="s">
        <v>1</v>
      </c>
      <c r="AF40" s="44" t="s">
        <v>1</v>
      </c>
      <c r="AG40" s="38" t="s">
        <v>1</v>
      </c>
      <c r="AH40" s="38" t="s">
        <v>1</v>
      </c>
      <c r="AI40" s="38" t="s">
        <v>1</v>
      </c>
      <c r="AJ40" s="38" t="s">
        <v>1</v>
      </c>
      <c r="AK40" s="38" t="s">
        <v>1</v>
      </c>
      <c r="AL40" s="44" t="s">
        <v>1</v>
      </c>
    </row>
    <row r="41" spans="1:38" s="3" customFormat="1" ht="13.5" thickBot="1">
      <c r="A41" s="315"/>
      <c r="B41" s="93" t="s">
        <v>251</v>
      </c>
      <c r="C41" s="39">
        <v>4.58</v>
      </c>
      <c r="D41" s="39" t="s">
        <v>1</v>
      </c>
      <c r="E41" s="39">
        <v>4.58</v>
      </c>
      <c r="F41" s="39" t="s">
        <v>1</v>
      </c>
      <c r="G41" s="39" t="s">
        <v>1</v>
      </c>
      <c r="H41" s="39" t="s">
        <v>1</v>
      </c>
      <c r="I41" s="39" t="s">
        <v>1</v>
      </c>
      <c r="J41" s="39" t="s">
        <v>1</v>
      </c>
      <c r="K41" s="39" t="s">
        <v>1</v>
      </c>
      <c r="L41" s="39" t="s">
        <v>1</v>
      </c>
      <c r="M41" s="39" t="s">
        <v>1</v>
      </c>
      <c r="N41" s="39" t="s">
        <v>1</v>
      </c>
      <c r="O41" s="39" t="s">
        <v>1</v>
      </c>
      <c r="P41" s="39" t="s">
        <v>1</v>
      </c>
      <c r="Q41" s="7" t="s">
        <v>1</v>
      </c>
      <c r="R41" s="183" t="s">
        <v>1</v>
      </c>
      <c r="S41" s="183" t="s">
        <v>1</v>
      </c>
      <c r="T41" s="183" t="s">
        <v>1</v>
      </c>
      <c r="U41" s="183" t="s">
        <v>1</v>
      </c>
      <c r="V41" s="183" t="s">
        <v>1</v>
      </c>
      <c r="W41" s="183" t="s">
        <v>1</v>
      </c>
      <c r="X41" s="183" t="s">
        <v>1</v>
      </c>
      <c r="Y41" s="183" t="s">
        <v>1</v>
      </c>
      <c r="Z41" s="183" t="s">
        <v>1</v>
      </c>
      <c r="AA41" s="183" t="s">
        <v>1</v>
      </c>
      <c r="AB41" s="183" t="s">
        <v>1</v>
      </c>
      <c r="AC41" s="183" t="s">
        <v>1</v>
      </c>
      <c r="AD41" s="183" t="s">
        <v>1</v>
      </c>
      <c r="AE41" s="183" t="s">
        <v>1</v>
      </c>
      <c r="AF41" s="183" t="s">
        <v>1</v>
      </c>
      <c r="AG41" s="183" t="s">
        <v>1</v>
      </c>
      <c r="AH41" s="183" t="s">
        <v>1</v>
      </c>
      <c r="AI41" s="183" t="s">
        <v>1</v>
      </c>
      <c r="AJ41" s="183" t="s">
        <v>1</v>
      </c>
      <c r="AK41" s="183" t="s">
        <v>1</v>
      </c>
      <c r="AL41" s="183" t="s">
        <v>1</v>
      </c>
    </row>
    <row r="42" spans="1:38" s="96" customFormat="1" ht="15.75" thickBot="1">
      <c r="A42" s="255" t="s">
        <v>4</v>
      </c>
      <c r="B42" s="256"/>
      <c r="C42" s="223">
        <f>SUM(C9:C41)</f>
        <v>14.747</v>
      </c>
      <c r="D42" s="223">
        <f>SUM(D9:D41)</f>
        <v>3.5810000000000004</v>
      </c>
      <c r="E42" s="223">
        <f>SUM(E9:E41)</f>
        <v>8.2309999999999999</v>
      </c>
      <c r="F42" s="140">
        <f>SUM(F9:F41)</f>
        <v>0</v>
      </c>
      <c r="G42" s="140">
        <f t="shared" ref="G42:P42" si="1">SUM(G9:G41)</f>
        <v>0.83700000000000008</v>
      </c>
      <c r="H42" s="140">
        <f t="shared" si="1"/>
        <v>0.96</v>
      </c>
      <c r="I42" s="140">
        <f t="shared" si="1"/>
        <v>4.024</v>
      </c>
      <c r="J42" s="223">
        <v>2.7639999999999998</v>
      </c>
      <c r="K42" s="140">
        <f t="shared" si="1"/>
        <v>1.4720000000000002</v>
      </c>
      <c r="L42" s="140">
        <f t="shared" si="1"/>
        <v>3.831</v>
      </c>
      <c r="M42" s="140">
        <f t="shared" si="1"/>
        <v>2.8149999999999999</v>
      </c>
      <c r="N42" s="140">
        <f t="shared" si="1"/>
        <v>4.5999999999999999E-2</v>
      </c>
      <c r="O42" s="140">
        <f t="shared" si="1"/>
        <v>2731</v>
      </c>
      <c r="P42" s="140">
        <f t="shared" si="1"/>
        <v>333</v>
      </c>
      <c r="Q42" s="235">
        <f>SUM(Q9:Q41)</f>
        <v>8.5850000000000009</v>
      </c>
      <c r="R42" s="140">
        <f>SUM(R9:R41)</f>
        <v>136</v>
      </c>
      <c r="S42" s="140">
        <f t="shared" ref="S42:AK42" si="2">SUM(S9:S41)</f>
        <v>8</v>
      </c>
      <c r="T42" s="140">
        <f t="shared" si="2"/>
        <v>17</v>
      </c>
      <c r="U42" s="140">
        <f t="shared" si="2"/>
        <v>4083.2</v>
      </c>
      <c r="V42" s="140">
        <f t="shared" si="2"/>
        <v>0</v>
      </c>
      <c r="W42" s="140">
        <f t="shared" si="2"/>
        <v>1009.2</v>
      </c>
      <c r="X42" s="140">
        <f t="shared" si="2"/>
        <v>0.5</v>
      </c>
      <c r="Y42" s="140">
        <f t="shared" ref="Y42" si="3">SUM(Y9:Y41)</f>
        <v>0</v>
      </c>
      <c r="Z42" s="140">
        <f t="shared" si="2"/>
        <v>515</v>
      </c>
      <c r="AA42" s="140">
        <f t="shared" si="2"/>
        <v>0</v>
      </c>
      <c r="AB42" s="140">
        <f t="shared" si="2"/>
        <v>0</v>
      </c>
      <c r="AC42" s="140">
        <f t="shared" si="2"/>
        <v>1055</v>
      </c>
      <c r="AD42" s="140">
        <f t="shared" si="2"/>
        <v>0</v>
      </c>
      <c r="AE42" s="140">
        <f t="shared" si="2"/>
        <v>243.4</v>
      </c>
      <c r="AF42" s="140">
        <f t="shared" si="2"/>
        <v>97</v>
      </c>
      <c r="AG42" s="140">
        <f t="shared" si="2"/>
        <v>0</v>
      </c>
      <c r="AH42" s="140">
        <f t="shared" si="2"/>
        <v>88</v>
      </c>
      <c r="AI42" s="140">
        <f t="shared" si="2"/>
        <v>43</v>
      </c>
      <c r="AJ42" s="140">
        <f t="shared" si="2"/>
        <v>12</v>
      </c>
      <c r="AK42" s="140">
        <f t="shared" si="2"/>
        <v>75</v>
      </c>
      <c r="AL42" s="161"/>
    </row>
    <row r="43" spans="1:38" s="3" customFormat="1" ht="33" customHeight="1">
      <c r="A43" s="281" t="s">
        <v>66</v>
      </c>
      <c r="B43" s="107" t="s">
        <v>67</v>
      </c>
      <c r="C43" s="54">
        <v>0.29499999999999998</v>
      </c>
      <c r="D43" s="76" t="s">
        <v>1</v>
      </c>
      <c r="E43" s="76" t="s">
        <v>1</v>
      </c>
      <c r="F43" s="76" t="s">
        <v>1</v>
      </c>
      <c r="G43" s="76" t="s">
        <v>1</v>
      </c>
      <c r="H43" s="54">
        <v>0.29499999999999998</v>
      </c>
      <c r="I43" s="76" t="s">
        <v>1</v>
      </c>
      <c r="J43" s="76" t="s">
        <v>1</v>
      </c>
      <c r="K43" s="76" t="s">
        <v>1</v>
      </c>
      <c r="L43" s="54">
        <v>0.29499999999999998</v>
      </c>
      <c r="M43" s="76" t="s">
        <v>1</v>
      </c>
      <c r="N43" s="76" t="s">
        <v>1</v>
      </c>
      <c r="O43" s="76" t="s">
        <v>1</v>
      </c>
      <c r="P43" s="54">
        <v>20</v>
      </c>
      <c r="Q43" s="229">
        <f>SUM(G43:J43)</f>
        <v>0.29499999999999998</v>
      </c>
      <c r="R43" s="54">
        <v>7</v>
      </c>
      <c r="S43" s="76" t="s">
        <v>1</v>
      </c>
      <c r="T43" s="76" t="s">
        <v>1</v>
      </c>
      <c r="U43" s="76" t="s">
        <v>1</v>
      </c>
      <c r="V43" s="76" t="s">
        <v>1</v>
      </c>
      <c r="W43" s="76" t="s">
        <v>1</v>
      </c>
      <c r="X43" s="76" t="s">
        <v>1</v>
      </c>
      <c r="Y43" s="76" t="s">
        <v>1</v>
      </c>
      <c r="Z43" s="76" t="s">
        <v>1</v>
      </c>
      <c r="AA43" s="76" t="s">
        <v>1</v>
      </c>
      <c r="AB43" s="76" t="s">
        <v>1</v>
      </c>
      <c r="AC43" s="76" t="s">
        <v>1</v>
      </c>
      <c r="AD43" s="76" t="s">
        <v>1</v>
      </c>
      <c r="AE43" s="76" t="s">
        <v>1</v>
      </c>
      <c r="AF43" s="76" t="s">
        <v>1</v>
      </c>
      <c r="AG43" s="184" t="s">
        <v>1</v>
      </c>
      <c r="AH43" s="184" t="s">
        <v>1</v>
      </c>
      <c r="AI43" s="184" t="s">
        <v>1</v>
      </c>
      <c r="AJ43" s="184" t="s">
        <v>1</v>
      </c>
      <c r="AK43" s="184" t="s">
        <v>1</v>
      </c>
      <c r="AL43" s="76" t="s">
        <v>1</v>
      </c>
    </row>
    <row r="44" spans="1:38" s="3" customFormat="1" ht="30" customHeight="1" thickBot="1">
      <c r="A44" s="282"/>
      <c r="B44" s="108" t="s">
        <v>68</v>
      </c>
      <c r="C44" s="39" t="s">
        <v>1</v>
      </c>
      <c r="D44" s="39" t="s">
        <v>1</v>
      </c>
      <c r="E44" s="39" t="s">
        <v>1</v>
      </c>
      <c r="F44" s="39" t="s">
        <v>1</v>
      </c>
      <c r="G44" s="39" t="s">
        <v>1</v>
      </c>
      <c r="H44" s="39" t="s">
        <v>1</v>
      </c>
      <c r="I44" s="39" t="s">
        <v>1</v>
      </c>
      <c r="J44" s="39" t="s">
        <v>1</v>
      </c>
      <c r="K44" s="39" t="s">
        <v>1</v>
      </c>
      <c r="L44" s="55" t="s">
        <v>1</v>
      </c>
      <c r="M44" s="39" t="s">
        <v>1</v>
      </c>
      <c r="N44" s="39" t="s">
        <v>1</v>
      </c>
      <c r="O44" s="39" t="s">
        <v>1</v>
      </c>
      <c r="P44" s="39" t="s">
        <v>1</v>
      </c>
      <c r="Q44" s="122" t="s">
        <v>1</v>
      </c>
      <c r="R44" s="50">
        <v>1</v>
      </c>
      <c r="S44" s="39" t="s">
        <v>1</v>
      </c>
      <c r="T44" s="39" t="s">
        <v>1</v>
      </c>
      <c r="U44" s="39" t="s">
        <v>1</v>
      </c>
      <c r="V44" s="39" t="s">
        <v>1</v>
      </c>
      <c r="W44" s="39" t="s">
        <v>1</v>
      </c>
      <c r="X44" s="39" t="s">
        <v>1</v>
      </c>
      <c r="Y44" s="39" t="s">
        <v>1</v>
      </c>
      <c r="Z44" s="39" t="s">
        <v>1</v>
      </c>
      <c r="AA44" s="39" t="s">
        <v>1</v>
      </c>
      <c r="AB44" s="39" t="s">
        <v>1</v>
      </c>
      <c r="AC44" s="39" t="s">
        <v>1</v>
      </c>
      <c r="AD44" s="39" t="s">
        <v>1</v>
      </c>
      <c r="AE44" s="39" t="s">
        <v>1</v>
      </c>
      <c r="AF44" s="39" t="s">
        <v>1</v>
      </c>
      <c r="AG44" s="40" t="s">
        <v>1</v>
      </c>
      <c r="AH44" s="40" t="s">
        <v>1</v>
      </c>
      <c r="AI44" s="40" t="s">
        <v>1</v>
      </c>
      <c r="AJ44" s="40" t="s">
        <v>1</v>
      </c>
      <c r="AK44" s="40" t="s">
        <v>1</v>
      </c>
      <c r="AL44" s="39" t="s">
        <v>1</v>
      </c>
    </row>
    <row r="45" spans="1:38" s="96" customFormat="1" ht="30.75" customHeight="1" thickBot="1">
      <c r="A45" s="279" t="s">
        <v>4</v>
      </c>
      <c r="B45" s="280"/>
      <c r="C45" s="102">
        <f>SUM(C43:C44)</f>
        <v>0.29499999999999998</v>
      </c>
      <c r="D45" s="102">
        <f t="shared" ref="D45:AK45" si="4">SUM(D43:D44)</f>
        <v>0</v>
      </c>
      <c r="E45" s="102">
        <f t="shared" si="4"/>
        <v>0</v>
      </c>
      <c r="F45" s="102">
        <f t="shared" si="4"/>
        <v>0</v>
      </c>
      <c r="G45" s="102">
        <f t="shared" si="4"/>
        <v>0</v>
      </c>
      <c r="H45" s="102">
        <f t="shared" si="4"/>
        <v>0.29499999999999998</v>
      </c>
      <c r="I45" s="102">
        <f t="shared" si="4"/>
        <v>0</v>
      </c>
      <c r="J45" s="102">
        <f t="shared" si="4"/>
        <v>0</v>
      </c>
      <c r="K45" s="102">
        <f t="shared" si="4"/>
        <v>0</v>
      </c>
      <c r="L45" s="102">
        <f t="shared" si="4"/>
        <v>0.29499999999999998</v>
      </c>
      <c r="M45" s="102">
        <f t="shared" si="4"/>
        <v>0</v>
      </c>
      <c r="N45" s="102">
        <f t="shared" si="4"/>
        <v>0</v>
      </c>
      <c r="O45" s="102">
        <f t="shared" si="4"/>
        <v>0</v>
      </c>
      <c r="P45" s="102">
        <f t="shared" si="4"/>
        <v>20</v>
      </c>
      <c r="Q45" s="102">
        <f t="shared" si="4"/>
        <v>0.29499999999999998</v>
      </c>
      <c r="R45" s="102">
        <f t="shared" si="4"/>
        <v>8</v>
      </c>
      <c r="S45" s="102">
        <f t="shared" si="4"/>
        <v>0</v>
      </c>
      <c r="T45" s="102">
        <f t="shared" si="4"/>
        <v>0</v>
      </c>
      <c r="U45" s="102">
        <f t="shared" si="4"/>
        <v>0</v>
      </c>
      <c r="V45" s="102">
        <f t="shared" si="4"/>
        <v>0</v>
      </c>
      <c r="W45" s="102">
        <f t="shared" si="4"/>
        <v>0</v>
      </c>
      <c r="X45" s="102">
        <f t="shared" si="4"/>
        <v>0</v>
      </c>
      <c r="Y45" s="102">
        <f t="shared" si="4"/>
        <v>0</v>
      </c>
      <c r="Z45" s="102">
        <f t="shared" si="4"/>
        <v>0</v>
      </c>
      <c r="AA45" s="102">
        <f t="shared" si="4"/>
        <v>0</v>
      </c>
      <c r="AB45" s="102">
        <f t="shared" si="4"/>
        <v>0</v>
      </c>
      <c r="AC45" s="102">
        <f t="shared" si="4"/>
        <v>0</v>
      </c>
      <c r="AD45" s="102">
        <f t="shared" si="4"/>
        <v>0</v>
      </c>
      <c r="AE45" s="102">
        <f t="shared" si="4"/>
        <v>0</v>
      </c>
      <c r="AF45" s="102">
        <f t="shared" si="4"/>
        <v>0</v>
      </c>
      <c r="AG45" s="103">
        <f t="shared" si="4"/>
        <v>0</v>
      </c>
      <c r="AH45" s="103">
        <f t="shared" si="4"/>
        <v>0</v>
      </c>
      <c r="AI45" s="103">
        <f t="shared" si="4"/>
        <v>0</v>
      </c>
      <c r="AJ45" s="103">
        <f t="shared" si="4"/>
        <v>0</v>
      </c>
      <c r="AK45" s="103">
        <f t="shared" si="4"/>
        <v>0</v>
      </c>
      <c r="AL45" s="162"/>
    </row>
    <row r="46" spans="1:38" s="2" customFormat="1">
      <c r="A46" s="277" t="s">
        <v>3</v>
      </c>
      <c r="B46" s="174" t="s">
        <v>69</v>
      </c>
      <c r="C46" s="55">
        <v>0.125</v>
      </c>
      <c r="D46" s="55">
        <v>0.125</v>
      </c>
      <c r="E46" s="55" t="s">
        <v>1</v>
      </c>
      <c r="F46" s="55" t="s">
        <v>1</v>
      </c>
      <c r="G46" s="55">
        <v>8.2000000000000003E-2</v>
      </c>
      <c r="H46" s="55" t="s">
        <v>1</v>
      </c>
      <c r="I46" s="55" t="s">
        <v>1</v>
      </c>
      <c r="J46" s="55" t="s">
        <v>1</v>
      </c>
      <c r="K46" s="55">
        <v>8.2000000000000003E-2</v>
      </c>
      <c r="L46" s="7" t="s">
        <v>1</v>
      </c>
      <c r="M46" s="7" t="s">
        <v>1</v>
      </c>
      <c r="N46" s="7" t="s">
        <v>1</v>
      </c>
      <c r="O46" s="7">
        <v>40</v>
      </c>
      <c r="P46" s="7">
        <v>45</v>
      </c>
      <c r="Q46" s="7">
        <f>SUM(G46:J46)</f>
        <v>8.2000000000000003E-2</v>
      </c>
      <c r="R46" s="35">
        <v>1</v>
      </c>
      <c r="S46" s="7" t="s">
        <v>1</v>
      </c>
      <c r="T46" s="7" t="s">
        <v>1</v>
      </c>
      <c r="U46" s="7">
        <v>50</v>
      </c>
      <c r="V46" s="7" t="s">
        <v>1</v>
      </c>
      <c r="W46" s="7" t="s">
        <v>1</v>
      </c>
      <c r="X46" s="7" t="s">
        <v>1</v>
      </c>
      <c r="Y46" s="7" t="s">
        <v>1</v>
      </c>
      <c r="Z46" s="7">
        <v>336</v>
      </c>
      <c r="AA46" s="7" t="s">
        <v>1</v>
      </c>
      <c r="AB46" s="7" t="s">
        <v>1</v>
      </c>
      <c r="AC46" s="7" t="s">
        <v>1</v>
      </c>
      <c r="AD46" s="86" t="s">
        <v>1</v>
      </c>
      <c r="AE46" s="266" t="s">
        <v>2</v>
      </c>
      <c r="AF46" s="267"/>
      <c r="AG46" s="267"/>
      <c r="AH46" s="267"/>
      <c r="AI46" s="267"/>
      <c r="AJ46" s="267"/>
      <c r="AK46" s="267"/>
      <c r="AL46" s="268"/>
    </row>
    <row r="47" spans="1:38" s="2" customFormat="1">
      <c r="A47" s="277"/>
      <c r="B47" s="153" t="s">
        <v>70</v>
      </c>
      <c r="C47" s="6">
        <v>6.2E-2</v>
      </c>
      <c r="D47" s="6">
        <v>6.2E-2</v>
      </c>
      <c r="E47" s="55" t="s">
        <v>1</v>
      </c>
      <c r="F47" s="55" t="s">
        <v>1</v>
      </c>
      <c r="G47" s="6">
        <v>3.5999999999999997E-2</v>
      </c>
      <c r="H47" s="55" t="s">
        <v>1</v>
      </c>
      <c r="I47" s="55" t="s">
        <v>1</v>
      </c>
      <c r="J47" s="55" t="s">
        <v>1</v>
      </c>
      <c r="K47" s="6">
        <v>3.5999999999999997E-2</v>
      </c>
      <c r="L47" s="7" t="s">
        <v>1</v>
      </c>
      <c r="M47" s="7" t="s">
        <v>1</v>
      </c>
      <c r="N47" s="7" t="s">
        <v>1</v>
      </c>
      <c r="O47" s="5" t="s">
        <v>1</v>
      </c>
      <c r="P47" s="7" t="s">
        <v>1</v>
      </c>
      <c r="Q47" s="7">
        <f t="shared" ref="Q47:Q50" si="5">SUM(G47:J47)</f>
        <v>3.5999999999999997E-2</v>
      </c>
      <c r="R47" s="7">
        <v>17</v>
      </c>
      <c r="S47" s="7" t="s">
        <v>1</v>
      </c>
      <c r="T47" s="7" t="s">
        <v>1</v>
      </c>
      <c r="U47" s="5">
        <f>14+33+18+13.3</f>
        <v>78.3</v>
      </c>
      <c r="V47" s="7" t="s">
        <v>1</v>
      </c>
      <c r="W47" s="7" t="s">
        <v>1</v>
      </c>
      <c r="X47" s="7" t="s">
        <v>1</v>
      </c>
      <c r="Y47" s="7" t="s">
        <v>1</v>
      </c>
      <c r="Z47" s="5">
        <v>190</v>
      </c>
      <c r="AA47" s="7" t="s">
        <v>1</v>
      </c>
      <c r="AB47" s="7" t="s">
        <v>1</v>
      </c>
      <c r="AC47" s="7" t="s">
        <v>1</v>
      </c>
      <c r="AD47" s="86" t="s">
        <v>1</v>
      </c>
      <c r="AE47" s="269"/>
      <c r="AF47" s="270"/>
      <c r="AG47" s="270"/>
      <c r="AH47" s="270"/>
      <c r="AI47" s="270"/>
      <c r="AJ47" s="270"/>
      <c r="AK47" s="270"/>
      <c r="AL47" s="271"/>
    </row>
    <row r="48" spans="1:38" s="2" customFormat="1">
      <c r="A48" s="277"/>
      <c r="B48" s="153" t="s">
        <v>71</v>
      </c>
      <c r="C48" s="6">
        <v>0.23300000000000001</v>
      </c>
      <c r="D48" s="6">
        <v>0.23300000000000001</v>
      </c>
      <c r="E48" s="55" t="s">
        <v>1</v>
      </c>
      <c r="F48" s="55" t="s">
        <v>1</v>
      </c>
      <c r="G48" s="6">
        <v>0.16600000000000001</v>
      </c>
      <c r="H48" s="55" t="s">
        <v>1</v>
      </c>
      <c r="I48" s="55" t="s">
        <v>1</v>
      </c>
      <c r="J48" s="55" t="s">
        <v>1</v>
      </c>
      <c r="K48" s="6">
        <v>0.16600000000000001</v>
      </c>
      <c r="L48" s="7" t="s">
        <v>1</v>
      </c>
      <c r="M48" s="7" t="s">
        <v>1</v>
      </c>
      <c r="N48" s="7" t="s">
        <v>1</v>
      </c>
      <c r="O48" s="5">
        <v>50</v>
      </c>
      <c r="P48" s="7" t="s">
        <v>1</v>
      </c>
      <c r="Q48" s="7">
        <f t="shared" si="5"/>
        <v>0.16600000000000001</v>
      </c>
      <c r="R48" s="5" t="s">
        <v>1</v>
      </c>
      <c r="S48" s="7" t="s">
        <v>1</v>
      </c>
      <c r="T48" s="7" t="s">
        <v>1</v>
      </c>
      <c r="U48" s="5">
        <v>440</v>
      </c>
      <c r="V48" s="7" t="s">
        <v>1</v>
      </c>
      <c r="W48" s="7" t="s">
        <v>1</v>
      </c>
      <c r="X48" s="7" t="s">
        <v>1</v>
      </c>
      <c r="Y48" s="7" t="s">
        <v>1</v>
      </c>
      <c r="Z48" s="5">
        <v>149.15</v>
      </c>
      <c r="AA48" s="5">
        <v>25</v>
      </c>
      <c r="AB48" s="7" t="s">
        <v>1</v>
      </c>
      <c r="AC48" s="7" t="s">
        <v>1</v>
      </c>
      <c r="AD48" s="86" t="s">
        <v>1</v>
      </c>
      <c r="AE48" s="269"/>
      <c r="AF48" s="270"/>
      <c r="AG48" s="270"/>
      <c r="AH48" s="270"/>
      <c r="AI48" s="270"/>
      <c r="AJ48" s="270"/>
      <c r="AK48" s="270"/>
      <c r="AL48" s="271"/>
    </row>
    <row r="49" spans="1:38" s="2" customFormat="1">
      <c r="A49" s="277"/>
      <c r="B49" s="58" t="s">
        <v>45</v>
      </c>
      <c r="C49" s="59">
        <v>0.45500000000000002</v>
      </c>
      <c r="D49" s="59">
        <v>0.45500000000000002</v>
      </c>
      <c r="E49" s="55" t="s">
        <v>1</v>
      </c>
      <c r="F49" s="55" t="s">
        <v>1</v>
      </c>
      <c r="G49" s="5">
        <v>0.31</v>
      </c>
      <c r="H49" s="55" t="s">
        <v>1</v>
      </c>
      <c r="I49" s="55" t="s">
        <v>1</v>
      </c>
      <c r="J49" s="55" t="s">
        <v>1</v>
      </c>
      <c r="K49" s="5">
        <v>0.31</v>
      </c>
      <c r="L49" s="7" t="s">
        <v>1</v>
      </c>
      <c r="M49" s="7" t="s">
        <v>1</v>
      </c>
      <c r="N49" s="7" t="s">
        <v>1</v>
      </c>
      <c r="O49" s="5">
        <v>94</v>
      </c>
      <c r="P49" s="7" t="s">
        <v>1</v>
      </c>
      <c r="Q49" s="7">
        <f t="shared" si="5"/>
        <v>0.31</v>
      </c>
      <c r="R49" s="5" t="s">
        <v>1</v>
      </c>
      <c r="S49" s="7" t="s">
        <v>1</v>
      </c>
      <c r="T49" s="7" t="s">
        <v>1</v>
      </c>
      <c r="U49" s="5">
        <f>1042.7 +8.6</f>
        <v>1051.3</v>
      </c>
      <c r="V49" s="7" t="s">
        <v>1</v>
      </c>
      <c r="W49" s="7" t="s">
        <v>1</v>
      </c>
      <c r="X49" s="7" t="s">
        <v>1</v>
      </c>
      <c r="Y49" s="7" t="s">
        <v>1</v>
      </c>
      <c r="Z49" s="7" t="s">
        <v>1</v>
      </c>
      <c r="AA49" s="15">
        <v>411</v>
      </c>
      <c r="AB49" s="7" t="s">
        <v>1</v>
      </c>
      <c r="AC49" s="7" t="s">
        <v>1</v>
      </c>
      <c r="AD49" s="86" t="s">
        <v>1</v>
      </c>
      <c r="AE49" s="269"/>
      <c r="AF49" s="270"/>
      <c r="AG49" s="270"/>
      <c r="AH49" s="270"/>
      <c r="AI49" s="270"/>
      <c r="AJ49" s="270"/>
      <c r="AK49" s="270"/>
      <c r="AL49" s="271"/>
    </row>
    <row r="50" spans="1:38" s="2" customFormat="1" ht="15" thickBot="1">
      <c r="A50" s="278"/>
      <c r="B50" s="133" t="s">
        <v>235</v>
      </c>
      <c r="C50" s="149">
        <v>0.40599999999999997</v>
      </c>
      <c r="D50" s="149">
        <v>0.40599999999999997</v>
      </c>
      <c r="E50" s="149" t="s">
        <v>1</v>
      </c>
      <c r="F50" s="149" t="s">
        <v>1</v>
      </c>
      <c r="G50" s="149">
        <v>0.06</v>
      </c>
      <c r="H50" s="148" t="s">
        <v>1</v>
      </c>
      <c r="I50" s="149" t="s">
        <v>1</v>
      </c>
      <c r="J50" s="149">
        <v>0.01</v>
      </c>
      <c r="K50" s="149" t="s">
        <v>1</v>
      </c>
      <c r="L50" s="149">
        <v>0.06</v>
      </c>
      <c r="M50" s="149" t="s">
        <v>1</v>
      </c>
      <c r="N50" s="149" t="s">
        <v>1</v>
      </c>
      <c r="O50" s="149" t="s">
        <v>1</v>
      </c>
      <c r="P50" s="149" t="s">
        <v>1</v>
      </c>
      <c r="Q50" s="7">
        <f t="shared" si="5"/>
        <v>6.9999999999999993E-2</v>
      </c>
      <c r="R50" s="149">
        <v>1</v>
      </c>
      <c r="S50" s="149" t="s">
        <v>1</v>
      </c>
      <c r="T50" s="149" t="s">
        <v>1</v>
      </c>
      <c r="U50" s="149">
        <f>105+4.5</f>
        <v>109.5</v>
      </c>
      <c r="V50" s="149" t="s">
        <v>1</v>
      </c>
      <c r="W50" s="149">
        <v>65</v>
      </c>
      <c r="X50" s="149" t="s">
        <v>1</v>
      </c>
      <c r="Y50" s="7" t="s">
        <v>1</v>
      </c>
      <c r="Z50" s="149" t="s">
        <v>1</v>
      </c>
      <c r="AA50" s="149" t="s">
        <v>1</v>
      </c>
      <c r="AB50" s="149" t="s">
        <v>1</v>
      </c>
      <c r="AC50" s="149" t="s">
        <v>1</v>
      </c>
      <c r="AD50" s="175" t="s">
        <v>1</v>
      </c>
      <c r="AE50" s="269"/>
      <c r="AF50" s="270"/>
      <c r="AG50" s="270"/>
      <c r="AH50" s="270"/>
      <c r="AI50" s="270"/>
      <c r="AJ50" s="270"/>
      <c r="AK50" s="270"/>
      <c r="AL50" s="271"/>
    </row>
    <row r="51" spans="1:38" s="96" customFormat="1" ht="15.75" thickBot="1">
      <c r="A51" s="275" t="s">
        <v>0</v>
      </c>
      <c r="B51" s="276"/>
      <c r="C51" s="230">
        <f t="shared" ref="C51:H51" si="6">SUM(C46:C50)</f>
        <v>1.2809999999999999</v>
      </c>
      <c r="D51" s="230">
        <f t="shared" si="6"/>
        <v>1.2809999999999999</v>
      </c>
      <c r="E51" s="230">
        <f t="shared" si="6"/>
        <v>0</v>
      </c>
      <c r="F51" s="230">
        <f t="shared" si="6"/>
        <v>0</v>
      </c>
      <c r="G51" s="230">
        <f t="shared" si="6"/>
        <v>0.65400000000000014</v>
      </c>
      <c r="H51" s="230">
        <f t="shared" si="6"/>
        <v>0</v>
      </c>
      <c r="I51" s="230">
        <f t="shared" ref="I51:P51" si="7">SUM(I46:I50)</f>
        <v>0</v>
      </c>
      <c r="J51" s="230">
        <f t="shared" si="7"/>
        <v>0.01</v>
      </c>
      <c r="K51" s="230">
        <f t="shared" si="7"/>
        <v>0.59400000000000008</v>
      </c>
      <c r="L51" s="230">
        <f t="shared" si="7"/>
        <v>0.06</v>
      </c>
      <c r="M51" s="230">
        <f t="shared" si="7"/>
        <v>0</v>
      </c>
      <c r="N51" s="230">
        <f t="shared" si="7"/>
        <v>0</v>
      </c>
      <c r="O51" s="230">
        <f t="shared" si="7"/>
        <v>184</v>
      </c>
      <c r="P51" s="230">
        <f t="shared" si="7"/>
        <v>45</v>
      </c>
      <c r="Q51" s="230">
        <f>SUM(Q46:Q50)</f>
        <v>0.66400000000000003</v>
      </c>
      <c r="R51" s="230">
        <f>SUM(R46:R50)</f>
        <v>19</v>
      </c>
      <c r="S51" s="230">
        <f t="shared" ref="S51:AD51" si="8">SUM(S46:S50)</f>
        <v>0</v>
      </c>
      <c r="T51" s="230">
        <f t="shared" si="8"/>
        <v>0</v>
      </c>
      <c r="U51" s="230">
        <f t="shared" si="8"/>
        <v>1729.1</v>
      </c>
      <c r="V51" s="230">
        <f t="shared" si="8"/>
        <v>0</v>
      </c>
      <c r="W51" s="230">
        <f t="shared" si="8"/>
        <v>65</v>
      </c>
      <c r="X51" s="230">
        <f t="shared" si="8"/>
        <v>0</v>
      </c>
      <c r="Y51" s="230">
        <f t="shared" si="8"/>
        <v>0</v>
      </c>
      <c r="Z51" s="230">
        <f t="shared" si="8"/>
        <v>675.15</v>
      </c>
      <c r="AA51" s="230">
        <f t="shared" si="8"/>
        <v>436</v>
      </c>
      <c r="AB51" s="230">
        <f t="shared" si="8"/>
        <v>0</v>
      </c>
      <c r="AC51" s="230">
        <f t="shared" si="8"/>
        <v>0</v>
      </c>
      <c r="AD51" s="230">
        <f t="shared" si="8"/>
        <v>0</v>
      </c>
      <c r="AE51" s="272"/>
      <c r="AF51" s="273"/>
      <c r="AG51" s="273"/>
      <c r="AH51" s="273"/>
      <c r="AI51" s="273"/>
      <c r="AJ51" s="273"/>
      <c r="AK51" s="273"/>
      <c r="AL51" s="274"/>
    </row>
    <row r="52" spans="1:38" s="3" customFormat="1" ht="39" thickBot="1">
      <c r="A52" s="33" t="s">
        <v>72</v>
      </c>
      <c r="B52" s="58" t="s">
        <v>73</v>
      </c>
      <c r="C52" s="59">
        <v>0.3</v>
      </c>
      <c r="D52" s="59">
        <v>0.3</v>
      </c>
      <c r="E52" s="55" t="s">
        <v>1</v>
      </c>
      <c r="F52" s="55" t="s">
        <v>1</v>
      </c>
      <c r="G52" s="59">
        <v>0.17399999999999999</v>
      </c>
      <c r="H52" s="55" t="s">
        <v>1</v>
      </c>
      <c r="I52" s="55" t="s">
        <v>1</v>
      </c>
      <c r="J52" s="55" t="s">
        <v>1</v>
      </c>
      <c r="K52" s="59">
        <v>0.17399999999999999</v>
      </c>
      <c r="L52" s="7" t="s">
        <v>1</v>
      </c>
      <c r="M52" s="7" t="s">
        <v>1</v>
      </c>
      <c r="N52" s="7" t="s">
        <v>1</v>
      </c>
      <c r="O52" s="20">
        <v>175</v>
      </c>
      <c r="P52" s="7" t="s">
        <v>1</v>
      </c>
      <c r="Q52" s="8">
        <f>SUM(G52:J52)</f>
        <v>0.17399999999999999</v>
      </c>
      <c r="R52" s="7" t="s">
        <v>1</v>
      </c>
      <c r="S52" s="7" t="s">
        <v>1</v>
      </c>
      <c r="T52" s="7" t="s">
        <v>1</v>
      </c>
      <c r="U52" s="59">
        <v>461</v>
      </c>
      <c r="V52" s="7" t="s">
        <v>1</v>
      </c>
      <c r="W52" s="7" t="s">
        <v>1</v>
      </c>
      <c r="X52" s="7" t="s">
        <v>1</v>
      </c>
      <c r="Y52" s="7" t="s">
        <v>1</v>
      </c>
      <c r="Z52" s="7" t="s">
        <v>1</v>
      </c>
      <c r="AA52" s="7" t="s">
        <v>1</v>
      </c>
      <c r="AB52" s="7" t="s">
        <v>1</v>
      </c>
      <c r="AC52" s="7" t="s">
        <v>1</v>
      </c>
      <c r="AD52" s="86" t="s">
        <v>1</v>
      </c>
      <c r="AE52" s="290" t="s">
        <v>2</v>
      </c>
      <c r="AF52" s="291"/>
      <c r="AG52" s="291"/>
      <c r="AH52" s="291"/>
      <c r="AI52" s="291"/>
      <c r="AJ52" s="291"/>
      <c r="AK52" s="291"/>
      <c r="AL52" s="292"/>
    </row>
    <row r="53" spans="1:38" s="96" customFormat="1" ht="15.75" thickBot="1">
      <c r="A53" s="313" t="s">
        <v>4</v>
      </c>
      <c r="B53" s="314"/>
      <c r="C53" s="231">
        <f>SUM(C52)</f>
        <v>0.3</v>
      </c>
      <c r="D53" s="232">
        <f t="shared" ref="D53:AD53" si="9">SUM(D52)</f>
        <v>0.3</v>
      </c>
      <c r="E53" s="232">
        <f t="shared" si="9"/>
        <v>0</v>
      </c>
      <c r="F53" s="232">
        <f t="shared" si="9"/>
        <v>0</v>
      </c>
      <c r="G53" s="232">
        <f t="shared" si="9"/>
        <v>0.17399999999999999</v>
      </c>
      <c r="H53" s="232">
        <f t="shared" si="9"/>
        <v>0</v>
      </c>
      <c r="I53" s="232">
        <f t="shared" si="9"/>
        <v>0</v>
      </c>
      <c r="J53" s="232">
        <f t="shared" si="9"/>
        <v>0</v>
      </c>
      <c r="K53" s="232">
        <f t="shared" si="9"/>
        <v>0.17399999999999999</v>
      </c>
      <c r="L53" s="232">
        <f t="shared" si="9"/>
        <v>0</v>
      </c>
      <c r="M53" s="232">
        <f t="shared" si="9"/>
        <v>0</v>
      </c>
      <c r="N53" s="232">
        <f t="shared" si="9"/>
        <v>0</v>
      </c>
      <c r="O53" s="232">
        <f t="shared" si="9"/>
        <v>175</v>
      </c>
      <c r="P53" s="232">
        <f t="shared" si="9"/>
        <v>0</v>
      </c>
      <c r="Q53" s="233">
        <f>SUM(Q52)</f>
        <v>0.17399999999999999</v>
      </c>
      <c r="R53" s="232">
        <f t="shared" si="9"/>
        <v>0</v>
      </c>
      <c r="S53" s="232">
        <f t="shared" si="9"/>
        <v>0</v>
      </c>
      <c r="T53" s="232">
        <f t="shared" si="9"/>
        <v>0</v>
      </c>
      <c r="U53" s="232">
        <f t="shared" si="9"/>
        <v>461</v>
      </c>
      <c r="V53" s="232">
        <f t="shared" si="9"/>
        <v>0</v>
      </c>
      <c r="W53" s="232">
        <f t="shared" si="9"/>
        <v>0</v>
      </c>
      <c r="X53" s="232">
        <f t="shared" si="9"/>
        <v>0</v>
      </c>
      <c r="Y53" s="232">
        <f t="shared" si="9"/>
        <v>0</v>
      </c>
      <c r="Z53" s="232">
        <f t="shared" si="9"/>
        <v>0</v>
      </c>
      <c r="AA53" s="232">
        <f t="shared" si="9"/>
        <v>0</v>
      </c>
      <c r="AB53" s="232">
        <f t="shared" si="9"/>
        <v>0</v>
      </c>
      <c r="AC53" s="232">
        <f t="shared" si="9"/>
        <v>0</v>
      </c>
      <c r="AD53" s="234">
        <f t="shared" si="9"/>
        <v>0</v>
      </c>
      <c r="AE53" s="293"/>
      <c r="AF53" s="294"/>
      <c r="AG53" s="294"/>
      <c r="AH53" s="294"/>
      <c r="AI53" s="294"/>
      <c r="AJ53" s="294"/>
      <c r="AK53" s="294"/>
      <c r="AL53" s="295"/>
    </row>
    <row r="54" spans="1:38" s="2" customFormat="1">
      <c r="A54" s="296" t="s">
        <v>5</v>
      </c>
      <c r="B54" s="109" t="s">
        <v>82</v>
      </c>
      <c r="C54" s="47">
        <v>0.2</v>
      </c>
      <c r="D54" s="55" t="s">
        <v>1</v>
      </c>
      <c r="E54" s="55" t="s">
        <v>1</v>
      </c>
      <c r="F54" s="55" t="s">
        <v>1</v>
      </c>
      <c r="G54" s="55" t="s">
        <v>1</v>
      </c>
      <c r="H54" s="55" t="s">
        <v>1</v>
      </c>
      <c r="I54" s="45">
        <v>0.193</v>
      </c>
      <c r="J54" s="34" t="s">
        <v>1</v>
      </c>
      <c r="K54" s="57" t="s">
        <v>1</v>
      </c>
      <c r="L54" s="45">
        <v>0.193</v>
      </c>
      <c r="M54" s="37" t="s">
        <v>1</v>
      </c>
      <c r="N54" s="34" t="s">
        <v>1</v>
      </c>
      <c r="O54" s="62">
        <f>55+17.5</f>
        <v>72.5</v>
      </c>
      <c r="P54" s="34" t="s">
        <v>1</v>
      </c>
      <c r="Q54" s="7">
        <f>SUM(G54:J54)</f>
        <v>0.193</v>
      </c>
      <c r="R54" s="47" t="s">
        <v>1</v>
      </c>
      <c r="S54" s="7" t="s">
        <v>1</v>
      </c>
      <c r="T54" s="7" t="s">
        <v>1</v>
      </c>
      <c r="U54" s="39" t="s">
        <v>1</v>
      </c>
      <c r="V54" s="39" t="s">
        <v>1</v>
      </c>
      <c r="W54" s="39" t="s">
        <v>1</v>
      </c>
      <c r="X54" s="39" t="s">
        <v>1</v>
      </c>
      <c r="Y54" s="39" t="s">
        <v>1</v>
      </c>
      <c r="Z54" s="39" t="s">
        <v>1</v>
      </c>
      <c r="AA54" s="39" t="s">
        <v>1</v>
      </c>
      <c r="AB54" s="39" t="s">
        <v>1</v>
      </c>
      <c r="AC54" s="39" t="s">
        <v>1</v>
      </c>
      <c r="AD54" s="39" t="s">
        <v>1</v>
      </c>
      <c r="AE54" s="39" t="s">
        <v>1</v>
      </c>
      <c r="AF54" s="39" t="s">
        <v>1</v>
      </c>
      <c r="AG54" s="40" t="s">
        <v>1</v>
      </c>
      <c r="AH54" s="22" t="s">
        <v>1</v>
      </c>
      <c r="AI54" s="40" t="s">
        <v>1</v>
      </c>
      <c r="AJ54" s="40" t="s">
        <v>1</v>
      </c>
      <c r="AK54" s="40" t="s">
        <v>1</v>
      </c>
      <c r="AL54" s="39" t="s">
        <v>1</v>
      </c>
    </row>
    <row r="55" spans="1:38" s="2" customFormat="1">
      <c r="A55" s="297"/>
      <c r="B55" s="109" t="s">
        <v>96</v>
      </c>
      <c r="C55" s="47">
        <v>0.09</v>
      </c>
      <c r="D55" s="55" t="s">
        <v>1</v>
      </c>
      <c r="E55" s="55" t="s">
        <v>1</v>
      </c>
      <c r="F55" s="55" t="s">
        <v>1</v>
      </c>
      <c r="G55" s="55" t="s">
        <v>1</v>
      </c>
      <c r="H55" s="55" t="s">
        <v>1</v>
      </c>
      <c r="I55" s="47">
        <v>0.09</v>
      </c>
      <c r="J55" s="34" t="s">
        <v>1</v>
      </c>
      <c r="K55" s="55" t="s">
        <v>1</v>
      </c>
      <c r="L55" s="47">
        <v>0.09</v>
      </c>
      <c r="M55" s="5" t="s">
        <v>1</v>
      </c>
      <c r="N55" s="34" t="s">
        <v>1</v>
      </c>
      <c r="O55" s="7" t="s">
        <v>1</v>
      </c>
      <c r="P55" s="7" t="s">
        <v>1</v>
      </c>
      <c r="Q55" s="7">
        <f t="shared" ref="Q55:Q95" si="10">SUM(G55:J55)</f>
        <v>0.09</v>
      </c>
      <c r="R55" s="47">
        <v>3</v>
      </c>
      <c r="S55" s="7" t="s">
        <v>1</v>
      </c>
      <c r="T55" s="7" t="s">
        <v>1</v>
      </c>
      <c r="U55" s="39" t="s">
        <v>1</v>
      </c>
      <c r="V55" s="39" t="s">
        <v>1</v>
      </c>
      <c r="W55" s="39" t="s">
        <v>1</v>
      </c>
      <c r="X55" s="39" t="s">
        <v>1</v>
      </c>
      <c r="Y55" s="39" t="s">
        <v>1</v>
      </c>
      <c r="Z55" s="39" t="s">
        <v>1</v>
      </c>
      <c r="AA55" s="39" t="s">
        <v>1</v>
      </c>
      <c r="AB55" s="39" t="s">
        <v>1</v>
      </c>
      <c r="AC55" s="39" t="s">
        <v>1</v>
      </c>
      <c r="AD55" s="39" t="s">
        <v>1</v>
      </c>
      <c r="AE55" s="39" t="s">
        <v>1</v>
      </c>
      <c r="AF55" s="39" t="s">
        <v>1</v>
      </c>
      <c r="AG55" s="40" t="s">
        <v>1</v>
      </c>
      <c r="AH55" s="40" t="s">
        <v>1</v>
      </c>
      <c r="AI55" s="40" t="s">
        <v>1</v>
      </c>
      <c r="AJ55" s="40" t="s">
        <v>1</v>
      </c>
      <c r="AK55" s="40" t="s">
        <v>1</v>
      </c>
      <c r="AL55" s="39" t="s">
        <v>1</v>
      </c>
    </row>
    <row r="56" spans="1:38" s="2" customFormat="1">
      <c r="A56" s="297"/>
      <c r="B56" s="109" t="s">
        <v>94</v>
      </c>
      <c r="C56" s="47">
        <v>0.42</v>
      </c>
      <c r="D56" s="55" t="s">
        <v>1</v>
      </c>
      <c r="E56" s="55" t="s">
        <v>1</v>
      </c>
      <c r="F56" s="55" t="s">
        <v>1</v>
      </c>
      <c r="G56" s="55" t="s">
        <v>1</v>
      </c>
      <c r="H56" s="73">
        <v>0.41</v>
      </c>
      <c r="I56" s="34" t="s">
        <v>1</v>
      </c>
      <c r="J56" s="34" t="s">
        <v>1</v>
      </c>
      <c r="K56" s="55" t="s">
        <v>1</v>
      </c>
      <c r="L56" s="47">
        <v>0.41</v>
      </c>
      <c r="M56" s="5" t="s">
        <v>1</v>
      </c>
      <c r="N56" s="34" t="s">
        <v>1</v>
      </c>
      <c r="O56" s="45">
        <v>110</v>
      </c>
      <c r="P56" s="7" t="s">
        <v>1</v>
      </c>
      <c r="Q56" s="7">
        <f t="shared" si="10"/>
        <v>0.41</v>
      </c>
      <c r="R56" s="7" t="s">
        <v>1</v>
      </c>
      <c r="S56" s="7" t="s">
        <v>1</v>
      </c>
      <c r="T56" s="61">
        <v>5</v>
      </c>
      <c r="U56" s="39" t="s">
        <v>1</v>
      </c>
      <c r="V56" s="39" t="s">
        <v>1</v>
      </c>
      <c r="W56" s="39" t="s">
        <v>1</v>
      </c>
      <c r="X56" s="39" t="s">
        <v>1</v>
      </c>
      <c r="Y56" s="39" t="s">
        <v>1</v>
      </c>
      <c r="Z56" s="39" t="s">
        <v>1</v>
      </c>
      <c r="AA56" s="39" t="s">
        <v>1</v>
      </c>
      <c r="AB56" s="39" t="s">
        <v>1</v>
      </c>
      <c r="AC56" s="39" t="s">
        <v>1</v>
      </c>
      <c r="AD56" s="39" t="s">
        <v>1</v>
      </c>
      <c r="AE56" s="39" t="s">
        <v>1</v>
      </c>
      <c r="AF56" s="39" t="s">
        <v>1</v>
      </c>
      <c r="AG56" s="40" t="s">
        <v>1</v>
      </c>
      <c r="AH56" s="40" t="s">
        <v>1</v>
      </c>
      <c r="AI56" s="40" t="s">
        <v>1</v>
      </c>
      <c r="AJ56" s="40" t="s">
        <v>1</v>
      </c>
      <c r="AK56" s="40" t="s">
        <v>1</v>
      </c>
      <c r="AL56" s="39" t="s">
        <v>1</v>
      </c>
    </row>
    <row r="57" spans="1:38" s="2" customFormat="1">
      <c r="A57" s="297"/>
      <c r="B57" s="109" t="s">
        <v>95</v>
      </c>
      <c r="C57" s="62">
        <v>0.15</v>
      </c>
      <c r="D57" s="55" t="s">
        <v>1</v>
      </c>
      <c r="E57" s="55" t="s">
        <v>1</v>
      </c>
      <c r="F57" s="55" t="s">
        <v>1</v>
      </c>
      <c r="G57" s="55" t="s">
        <v>1</v>
      </c>
      <c r="H57" s="55" t="s">
        <v>1</v>
      </c>
      <c r="I57" s="62">
        <v>0.15</v>
      </c>
      <c r="J57" s="34" t="s">
        <v>1</v>
      </c>
      <c r="K57" s="55" t="s">
        <v>1</v>
      </c>
      <c r="L57" s="5">
        <v>0.1</v>
      </c>
      <c r="M57" s="5" t="s">
        <v>1</v>
      </c>
      <c r="N57" s="34" t="s">
        <v>1</v>
      </c>
      <c r="O57" s="63" t="s">
        <v>1</v>
      </c>
      <c r="P57" s="63" t="s">
        <v>1</v>
      </c>
      <c r="Q57" s="7">
        <f t="shared" si="10"/>
        <v>0.15</v>
      </c>
      <c r="R57" s="73" t="s">
        <v>1</v>
      </c>
      <c r="S57" s="7" t="s">
        <v>1</v>
      </c>
      <c r="T57" s="63" t="s">
        <v>1</v>
      </c>
      <c r="U57" s="39" t="s">
        <v>1</v>
      </c>
      <c r="V57" s="39" t="s">
        <v>1</v>
      </c>
      <c r="W57" s="39" t="s">
        <v>1</v>
      </c>
      <c r="X57" s="39" t="s">
        <v>1</v>
      </c>
      <c r="Y57" s="39" t="s">
        <v>1</v>
      </c>
      <c r="Z57" s="39" t="s">
        <v>1</v>
      </c>
      <c r="AA57" s="39" t="s">
        <v>1</v>
      </c>
      <c r="AB57" s="39" t="s">
        <v>1</v>
      </c>
      <c r="AC57" s="39" t="s">
        <v>1</v>
      </c>
      <c r="AD57" s="39" t="s">
        <v>1</v>
      </c>
      <c r="AE57" s="39" t="s">
        <v>1</v>
      </c>
      <c r="AF57" s="39" t="s">
        <v>1</v>
      </c>
      <c r="AG57" s="40" t="s">
        <v>1</v>
      </c>
      <c r="AH57" s="60" t="s">
        <v>1</v>
      </c>
      <c r="AI57" s="40" t="s">
        <v>1</v>
      </c>
      <c r="AJ57" s="40" t="s">
        <v>1</v>
      </c>
      <c r="AK57" s="40" t="s">
        <v>1</v>
      </c>
      <c r="AL57" s="39" t="s">
        <v>1</v>
      </c>
    </row>
    <row r="58" spans="1:38" s="2" customFormat="1">
      <c r="A58" s="297"/>
      <c r="B58" s="109" t="s">
        <v>85</v>
      </c>
      <c r="C58" s="47">
        <v>0.06</v>
      </c>
      <c r="D58" s="55" t="s">
        <v>1</v>
      </c>
      <c r="E58" s="55" t="s">
        <v>1</v>
      </c>
      <c r="F58" s="55" t="s">
        <v>1</v>
      </c>
      <c r="G58" s="55" t="s">
        <v>1</v>
      </c>
      <c r="H58" s="55" t="s">
        <v>1</v>
      </c>
      <c r="I58" s="47">
        <v>0.06</v>
      </c>
      <c r="J58" s="34" t="s">
        <v>1</v>
      </c>
      <c r="K58" s="55" t="s">
        <v>1</v>
      </c>
      <c r="L58" s="47">
        <v>0.06</v>
      </c>
      <c r="M58" s="5" t="s">
        <v>1</v>
      </c>
      <c r="N58" s="34" t="s">
        <v>1</v>
      </c>
      <c r="O58" s="7" t="s">
        <v>1</v>
      </c>
      <c r="P58" s="7" t="s">
        <v>1</v>
      </c>
      <c r="Q58" s="7">
        <f t="shared" si="10"/>
        <v>0.06</v>
      </c>
      <c r="R58" s="7" t="s">
        <v>1</v>
      </c>
      <c r="S58" s="7" t="s">
        <v>1</v>
      </c>
      <c r="T58" s="7" t="s">
        <v>1</v>
      </c>
      <c r="U58" s="39" t="s">
        <v>1</v>
      </c>
      <c r="V58" s="39" t="s">
        <v>1</v>
      </c>
      <c r="W58" s="39" t="s">
        <v>1</v>
      </c>
      <c r="X58" s="39" t="s">
        <v>1</v>
      </c>
      <c r="Y58" s="39" t="s">
        <v>1</v>
      </c>
      <c r="Z58" s="39" t="s">
        <v>1</v>
      </c>
      <c r="AA58" s="39" t="s">
        <v>1</v>
      </c>
      <c r="AB58" s="39" t="s">
        <v>1</v>
      </c>
      <c r="AC58" s="39" t="s">
        <v>1</v>
      </c>
      <c r="AD58" s="39" t="s">
        <v>1</v>
      </c>
      <c r="AE58" s="39" t="s">
        <v>1</v>
      </c>
      <c r="AF58" s="39" t="s">
        <v>1</v>
      </c>
      <c r="AG58" s="40" t="s">
        <v>1</v>
      </c>
      <c r="AH58" s="64">
        <v>4</v>
      </c>
      <c r="AI58" s="40" t="s">
        <v>1</v>
      </c>
      <c r="AJ58" s="40" t="s">
        <v>1</v>
      </c>
      <c r="AK58" s="40" t="s">
        <v>1</v>
      </c>
      <c r="AL58" s="39" t="s">
        <v>1</v>
      </c>
    </row>
    <row r="59" spans="1:38" s="2" customFormat="1">
      <c r="A59" s="297"/>
      <c r="B59" s="109" t="s">
        <v>106</v>
      </c>
      <c r="C59" s="47">
        <v>0.15</v>
      </c>
      <c r="D59" s="55" t="s">
        <v>1</v>
      </c>
      <c r="E59" s="55" t="s">
        <v>1</v>
      </c>
      <c r="F59" s="55" t="s">
        <v>1</v>
      </c>
      <c r="G59" s="55" t="s">
        <v>1</v>
      </c>
      <c r="H59" s="55" t="s">
        <v>1</v>
      </c>
      <c r="I59" s="47">
        <v>0.15</v>
      </c>
      <c r="J59" s="34" t="s">
        <v>1</v>
      </c>
      <c r="K59" s="55" t="s">
        <v>1</v>
      </c>
      <c r="L59" s="47">
        <v>0.15</v>
      </c>
      <c r="M59" s="5" t="s">
        <v>1</v>
      </c>
      <c r="N59" s="34" t="s">
        <v>1</v>
      </c>
      <c r="O59" s="7" t="s">
        <v>1</v>
      </c>
      <c r="P59" s="7" t="s">
        <v>1</v>
      </c>
      <c r="Q59" s="7">
        <f t="shared" si="10"/>
        <v>0.15</v>
      </c>
      <c r="R59" s="47" t="s">
        <v>1</v>
      </c>
      <c r="S59" s="7" t="s">
        <v>1</v>
      </c>
      <c r="T59" s="61">
        <v>5</v>
      </c>
      <c r="U59" s="39" t="s">
        <v>1</v>
      </c>
      <c r="V59" s="39" t="s">
        <v>1</v>
      </c>
      <c r="W59" s="39" t="s">
        <v>1</v>
      </c>
      <c r="X59" s="39" t="s">
        <v>1</v>
      </c>
      <c r="Y59" s="39" t="s">
        <v>1</v>
      </c>
      <c r="Z59" s="39" t="s">
        <v>1</v>
      </c>
      <c r="AA59" s="39" t="s">
        <v>1</v>
      </c>
      <c r="AB59" s="39" t="s">
        <v>1</v>
      </c>
      <c r="AC59" s="39" t="s">
        <v>1</v>
      </c>
      <c r="AD59" s="39" t="s">
        <v>1</v>
      </c>
      <c r="AE59" s="39" t="s">
        <v>1</v>
      </c>
      <c r="AF59" s="39" t="s">
        <v>1</v>
      </c>
      <c r="AG59" s="40" t="s">
        <v>1</v>
      </c>
      <c r="AH59" s="41" t="s">
        <v>1</v>
      </c>
      <c r="AI59" s="40" t="s">
        <v>1</v>
      </c>
      <c r="AJ59" s="40" t="s">
        <v>1</v>
      </c>
      <c r="AK59" s="40" t="s">
        <v>1</v>
      </c>
      <c r="AL59" s="39" t="s">
        <v>1</v>
      </c>
    </row>
    <row r="60" spans="1:38" s="2" customFormat="1">
      <c r="A60" s="297"/>
      <c r="B60" s="109" t="s">
        <v>87</v>
      </c>
      <c r="C60" s="47">
        <v>0.79</v>
      </c>
      <c r="D60" s="55" t="s">
        <v>1</v>
      </c>
      <c r="E60" s="55" t="s">
        <v>1</v>
      </c>
      <c r="F60" s="55" t="s">
        <v>1</v>
      </c>
      <c r="G60" s="55" t="s">
        <v>1</v>
      </c>
      <c r="H60" s="55" t="s">
        <v>1</v>
      </c>
      <c r="I60" s="73">
        <v>0.79</v>
      </c>
      <c r="J60" s="34" t="s">
        <v>1</v>
      </c>
      <c r="K60" s="55" t="s">
        <v>1</v>
      </c>
      <c r="L60" s="47">
        <v>0.79</v>
      </c>
      <c r="M60" s="5" t="s">
        <v>1</v>
      </c>
      <c r="N60" s="34" t="s">
        <v>1</v>
      </c>
      <c r="O60" s="45">
        <v>672.3</v>
      </c>
      <c r="P60" s="49">
        <v>80</v>
      </c>
      <c r="Q60" s="7">
        <f t="shared" si="10"/>
        <v>0.79</v>
      </c>
      <c r="R60" s="7">
        <v>2</v>
      </c>
      <c r="S60" s="7" t="s">
        <v>1</v>
      </c>
      <c r="T60" s="7" t="s">
        <v>1</v>
      </c>
      <c r="U60" s="39" t="s">
        <v>1</v>
      </c>
      <c r="V60" s="39" t="s">
        <v>1</v>
      </c>
      <c r="W60" s="39" t="s">
        <v>1</v>
      </c>
      <c r="X60" s="39" t="s">
        <v>1</v>
      </c>
      <c r="Y60" s="39" t="s">
        <v>1</v>
      </c>
      <c r="Z60" s="39" t="s">
        <v>1</v>
      </c>
      <c r="AA60" s="39" t="s">
        <v>1</v>
      </c>
      <c r="AB60" s="39" t="s">
        <v>1</v>
      </c>
      <c r="AC60" s="39" t="s">
        <v>1</v>
      </c>
      <c r="AD60" s="39" t="s">
        <v>1</v>
      </c>
      <c r="AE60" s="39" t="s">
        <v>1</v>
      </c>
      <c r="AF60" s="39" t="s">
        <v>1</v>
      </c>
      <c r="AG60" s="40" t="s">
        <v>1</v>
      </c>
      <c r="AH60" s="41" t="s">
        <v>1</v>
      </c>
      <c r="AI60" s="40" t="s">
        <v>1</v>
      </c>
      <c r="AJ60" s="40" t="s">
        <v>1</v>
      </c>
      <c r="AK60" s="40" t="s">
        <v>1</v>
      </c>
      <c r="AL60" s="39" t="s">
        <v>1</v>
      </c>
    </row>
    <row r="61" spans="1:38" s="2" customFormat="1">
      <c r="A61" s="297"/>
      <c r="B61" s="185" t="s">
        <v>91</v>
      </c>
      <c r="C61" s="45">
        <v>0.06</v>
      </c>
      <c r="D61" s="5" t="s">
        <v>1</v>
      </c>
      <c r="E61" s="5" t="s">
        <v>1</v>
      </c>
      <c r="F61" s="5" t="s">
        <v>1</v>
      </c>
      <c r="G61" s="5" t="s">
        <v>1</v>
      </c>
      <c r="H61" s="55" t="s">
        <v>1</v>
      </c>
      <c r="I61" s="45">
        <v>0.06</v>
      </c>
      <c r="J61" s="37" t="s">
        <v>1</v>
      </c>
      <c r="K61" s="5" t="s">
        <v>1</v>
      </c>
      <c r="L61" s="45">
        <v>0.06</v>
      </c>
      <c r="M61" s="5" t="s">
        <v>1</v>
      </c>
      <c r="N61" s="37" t="s">
        <v>1</v>
      </c>
      <c r="O61" s="5" t="s">
        <v>1</v>
      </c>
      <c r="P61" s="5" t="s">
        <v>1</v>
      </c>
      <c r="Q61" s="7">
        <f t="shared" si="10"/>
        <v>0.06</v>
      </c>
      <c r="R61" s="5" t="s">
        <v>1</v>
      </c>
      <c r="S61" s="5" t="s">
        <v>1</v>
      </c>
      <c r="T61" s="5" t="s">
        <v>1</v>
      </c>
      <c r="U61" s="37" t="s">
        <v>1</v>
      </c>
      <c r="V61" s="37" t="s">
        <v>1</v>
      </c>
      <c r="W61" s="37" t="s">
        <v>1</v>
      </c>
      <c r="X61" s="37" t="s">
        <v>1</v>
      </c>
      <c r="Y61" s="37" t="s">
        <v>1</v>
      </c>
      <c r="Z61" s="37" t="s">
        <v>1</v>
      </c>
      <c r="AA61" s="37" t="s">
        <v>1</v>
      </c>
      <c r="AB61" s="37" t="s">
        <v>1</v>
      </c>
      <c r="AC61" s="37" t="s">
        <v>1</v>
      </c>
      <c r="AD61" s="37" t="s">
        <v>1</v>
      </c>
      <c r="AE61" s="37" t="s">
        <v>1</v>
      </c>
      <c r="AF61" s="37" t="s">
        <v>1</v>
      </c>
      <c r="AG61" s="38" t="s">
        <v>1</v>
      </c>
      <c r="AH61" s="22" t="s">
        <v>1</v>
      </c>
      <c r="AI61" s="38" t="s">
        <v>1</v>
      </c>
      <c r="AJ61" s="38" t="s">
        <v>1</v>
      </c>
      <c r="AK61" s="38" t="s">
        <v>1</v>
      </c>
      <c r="AL61" s="37" t="s">
        <v>1</v>
      </c>
    </row>
    <row r="62" spans="1:38" s="2" customFormat="1">
      <c r="A62" s="297"/>
      <c r="B62" s="222" t="s">
        <v>229</v>
      </c>
      <c r="C62" s="47" t="s">
        <v>1</v>
      </c>
      <c r="D62" s="5" t="s">
        <v>1</v>
      </c>
      <c r="E62" s="5" t="s">
        <v>1</v>
      </c>
      <c r="F62" s="5" t="s">
        <v>1</v>
      </c>
      <c r="G62" s="5" t="s">
        <v>1</v>
      </c>
      <c r="H62" s="45" t="s">
        <v>1</v>
      </c>
      <c r="I62" s="5" t="s">
        <v>1</v>
      </c>
      <c r="J62" s="37" t="s">
        <v>1</v>
      </c>
      <c r="K62" s="5" t="s">
        <v>1</v>
      </c>
      <c r="L62" s="45" t="s">
        <v>1</v>
      </c>
      <c r="M62" s="5" t="s">
        <v>1</v>
      </c>
      <c r="N62" s="37" t="s">
        <v>1</v>
      </c>
      <c r="O62" s="5" t="s">
        <v>1</v>
      </c>
      <c r="P62" s="5" t="s">
        <v>1</v>
      </c>
      <c r="Q62" s="7" t="s">
        <v>1</v>
      </c>
      <c r="R62" s="5">
        <v>1</v>
      </c>
      <c r="S62" s="5" t="s">
        <v>1</v>
      </c>
      <c r="T62" s="5" t="s">
        <v>1</v>
      </c>
      <c r="U62" s="5" t="s">
        <v>1</v>
      </c>
      <c r="V62" s="5" t="s">
        <v>1</v>
      </c>
      <c r="W62" s="5" t="s">
        <v>1</v>
      </c>
      <c r="X62" s="5" t="s">
        <v>1</v>
      </c>
      <c r="Y62" s="5" t="s">
        <v>1</v>
      </c>
      <c r="Z62" s="5" t="s">
        <v>1</v>
      </c>
      <c r="AA62" s="5" t="s">
        <v>1</v>
      </c>
      <c r="AB62" s="5" t="s">
        <v>1</v>
      </c>
      <c r="AC62" s="5" t="s">
        <v>1</v>
      </c>
      <c r="AD62" s="5" t="s">
        <v>1</v>
      </c>
      <c r="AE62" s="5" t="s">
        <v>1</v>
      </c>
      <c r="AF62" s="5" t="s">
        <v>1</v>
      </c>
      <c r="AG62" s="5" t="s">
        <v>1</v>
      </c>
      <c r="AH62" s="5" t="s">
        <v>1</v>
      </c>
      <c r="AI62" s="5" t="s">
        <v>1</v>
      </c>
      <c r="AJ62" s="5" t="s">
        <v>1</v>
      </c>
      <c r="AK62" s="5" t="s">
        <v>1</v>
      </c>
      <c r="AL62" s="5" t="s">
        <v>1</v>
      </c>
    </row>
    <row r="63" spans="1:38" s="2" customFormat="1">
      <c r="A63" s="297"/>
      <c r="B63" s="109" t="s">
        <v>97</v>
      </c>
      <c r="C63" s="47">
        <v>0.2</v>
      </c>
      <c r="D63" s="55" t="s">
        <v>1</v>
      </c>
      <c r="E63" s="55" t="s">
        <v>1</v>
      </c>
      <c r="F63" s="55" t="s">
        <v>1</v>
      </c>
      <c r="G63" s="55" t="s">
        <v>1</v>
      </c>
      <c r="H63" s="55" t="s">
        <v>1</v>
      </c>
      <c r="I63" s="47">
        <v>0.2</v>
      </c>
      <c r="J63" s="34" t="s">
        <v>1</v>
      </c>
      <c r="K63" s="55" t="s">
        <v>1</v>
      </c>
      <c r="L63" s="47">
        <v>0.2</v>
      </c>
      <c r="M63" s="5" t="s">
        <v>1</v>
      </c>
      <c r="N63" s="34" t="s">
        <v>1</v>
      </c>
      <c r="O63" s="61">
        <v>25</v>
      </c>
      <c r="P63" s="7" t="s">
        <v>1</v>
      </c>
      <c r="Q63" s="7">
        <f t="shared" si="10"/>
        <v>0.2</v>
      </c>
      <c r="R63" s="7">
        <v>6</v>
      </c>
      <c r="S63" s="7" t="s">
        <v>1</v>
      </c>
      <c r="T63" s="7" t="s">
        <v>1</v>
      </c>
      <c r="U63" s="39" t="s">
        <v>1</v>
      </c>
      <c r="V63" s="39" t="s">
        <v>1</v>
      </c>
      <c r="W63" s="39" t="s">
        <v>1</v>
      </c>
      <c r="X63" s="39" t="s">
        <v>1</v>
      </c>
      <c r="Y63" s="39" t="s">
        <v>1</v>
      </c>
      <c r="Z63" s="39" t="s">
        <v>1</v>
      </c>
      <c r="AA63" s="39" t="s">
        <v>1</v>
      </c>
      <c r="AB63" s="39" t="s">
        <v>1</v>
      </c>
      <c r="AC63" s="39" t="s">
        <v>1</v>
      </c>
      <c r="AD63" s="39" t="s">
        <v>1</v>
      </c>
      <c r="AE63" s="39" t="s">
        <v>1</v>
      </c>
      <c r="AF63" s="39" t="s">
        <v>1</v>
      </c>
      <c r="AG63" s="40" t="s">
        <v>1</v>
      </c>
      <c r="AH63" s="41" t="s">
        <v>1</v>
      </c>
      <c r="AI63" s="40" t="s">
        <v>1</v>
      </c>
      <c r="AJ63" s="40" t="s">
        <v>1</v>
      </c>
      <c r="AK63" s="40" t="s">
        <v>1</v>
      </c>
      <c r="AL63" s="39" t="s">
        <v>1</v>
      </c>
    </row>
    <row r="64" spans="1:38" s="2" customFormat="1">
      <c r="A64" s="297"/>
      <c r="B64" s="109" t="s">
        <v>93</v>
      </c>
      <c r="C64" s="47">
        <v>0.21</v>
      </c>
      <c r="D64" s="55" t="s">
        <v>1</v>
      </c>
      <c r="E64" s="55" t="s">
        <v>1</v>
      </c>
      <c r="F64" s="55" t="s">
        <v>1</v>
      </c>
      <c r="G64" s="55" t="s">
        <v>1</v>
      </c>
      <c r="H64" s="45" t="s">
        <v>1</v>
      </c>
      <c r="I64" s="47">
        <v>0.21</v>
      </c>
      <c r="J64" s="34" t="s">
        <v>1</v>
      </c>
      <c r="K64" s="55" t="s">
        <v>1</v>
      </c>
      <c r="L64" s="47">
        <v>0.21</v>
      </c>
      <c r="M64" s="5" t="s">
        <v>1</v>
      </c>
      <c r="N64" s="34" t="s">
        <v>1</v>
      </c>
      <c r="O64" s="7" t="s">
        <v>1</v>
      </c>
      <c r="P64" s="7" t="s">
        <v>1</v>
      </c>
      <c r="Q64" s="7">
        <f t="shared" si="10"/>
        <v>0.21</v>
      </c>
      <c r="R64" s="7" t="s">
        <v>1</v>
      </c>
      <c r="S64" s="7" t="s">
        <v>1</v>
      </c>
      <c r="T64" s="7" t="s">
        <v>1</v>
      </c>
      <c r="U64" s="39" t="s">
        <v>1</v>
      </c>
      <c r="V64" s="39" t="s">
        <v>1</v>
      </c>
      <c r="W64" s="39" t="s">
        <v>1</v>
      </c>
      <c r="X64" s="39" t="s">
        <v>1</v>
      </c>
      <c r="Y64" s="39" t="s">
        <v>1</v>
      </c>
      <c r="Z64" s="39" t="s">
        <v>1</v>
      </c>
      <c r="AA64" s="39" t="s">
        <v>1</v>
      </c>
      <c r="AB64" s="39" t="s">
        <v>1</v>
      </c>
      <c r="AC64" s="39" t="s">
        <v>1</v>
      </c>
      <c r="AD64" s="39" t="s">
        <v>1</v>
      </c>
      <c r="AE64" s="39" t="s">
        <v>1</v>
      </c>
      <c r="AF64" s="39" t="s">
        <v>1</v>
      </c>
      <c r="AG64" s="40" t="s">
        <v>1</v>
      </c>
      <c r="AH64" s="41" t="s">
        <v>1</v>
      </c>
      <c r="AI64" s="40" t="s">
        <v>1</v>
      </c>
      <c r="AJ64" s="40" t="s">
        <v>1</v>
      </c>
      <c r="AK64" s="40" t="s">
        <v>1</v>
      </c>
      <c r="AL64" s="39" t="s">
        <v>1</v>
      </c>
    </row>
    <row r="65" spans="1:38" s="2" customFormat="1" ht="25.5">
      <c r="A65" s="297"/>
      <c r="B65" s="130" t="s">
        <v>113</v>
      </c>
      <c r="C65" s="66">
        <v>6.5000000000000002E-2</v>
      </c>
      <c r="D65" s="55" t="s">
        <v>1</v>
      </c>
      <c r="E65" s="55" t="s">
        <v>1</v>
      </c>
      <c r="F65" s="55" t="s">
        <v>1</v>
      </c>
      <c r="G65" s="55" t="s">
        <v>1</v>
      </c>
      <c r="H65" s="47" t="s">
        <v>1</v>
      </c>
      <c r="I65" s="66">
        <v>6.5000000000000002E-2</v>
      </c>
      <c r="J65" s="34" t="s">
        <v>1</v>
      </c>
      <c r="K65" s="55" t="s">
        <v>1</v>
      </c>
      <c r="L65" s="43" t="s">
        <v>1</v>
      </c>
      <c r="M65" s="66">
        <v>6.5000000000000002E-2</v>
      </c>
      <c r="N65" s="34" t="s">
        <v>1</v>
      </c>
      <c r="O65" s="15" t="s">
        <v>1</v>
      </c>
      <c r="P65" s="5" t="s">
        <v>1</v>
      </c>
      <c r="Q65" s="7">
        <f t="shared" si="10"/>
        <v>6.5000000000000002E-2</v>
      </c>
      <c r="R65" s="95" t="s">
        <v>1</v>
      </c>
      <c r="S65" s="7" t="s">
        <v>1</v>
      </c>
      <c r="T65" s="39" t="s">
        <v>1</v>
      </c>
      <c r="U65" s="39" t="s">
        <v>1</v>
      </c>
      <c r="V65" s="39" t="s">
        <v>1</v>
      </c>
      <c r="W65" s="39" t="s">
        <v>1</v>
      </c>
      <c r="X65" s="39" t="s">
        <v>1</v>
      </c>
      <c r="Y65" s="39" t="s">
        <v>1</v>
      </c>
      <c r="Z65" s="39" t="s">
        <v>1</v>
      </c>
      <c r="AA65" s="39" t="s">
        <v>1</v>
      </c>
      <c r="AB65" s="39" t="s">
        <v>1</v>
      </c>
      <c r="AC65" s="39" t="s">
        <v>1</v>
      </c>
      <c r="AD65" s="39" t="s">
        <v>1</v>
      </c>
      <c r="AE65" s="39" t="s">
        <v>1</v>
      </c>
      <c r="AF65" s="39" t="s">
        <v>1</v>
      </c>
      <c r="AG65" s="40" t="s">
        <v>1</v>
      </c>
      <c r="AH65" s="41" t="s">
        <v>1</v>
      </c>
      <c r="AI65" s="40" t="s">
        <v>1</v>
      </c>
      <c r="AJ65" s="40" t="s">
        <v>1</v>
      </c>
      <c r="AK65" s="40" t="s">
        <v>1</v>
      </c>
      <c r="AL65" s="39" t="s">
        <v>1</v>
      </c>
    </row>
    <row r="66" spans="1:38" s="2" customFormat="1">
      <c r="A66" s="297"/>
      <c r="B66" s="109" t="s">
        <v>83</v>
      </c>
      <c r="C66" s="47">
        <v>0.42</v>
      </c>
      <c r="D66" s="55" t="s">
        <v>1</v>
      </c>
      <c r="E66" s="55" t="s">
        <v>1</v>
      </c>
      <c r="F66" s="55" t="s">
        <v>1</v>
      </c>
      <c r="G66" s="55" t="s">
        <v>1</v>
      </c>
      <c r="H66" s="47">
        <v>0.39700000000000002</v>
      </c>
      <c r="I66" s="47" t="s">
        <v>1</v>
      </c>
      <c r="J66" s="34" t="s">
        <v>1</v>
      </c>
      <c r="K66" s="55" t="s">
        <v>1</v>
      </c>
      <c r="L66" s="47">
        <v>0.39700000000000002</v>
      </c>
      <c r="M66" s="5" t="s">
        <v>1</v>
      </c>
      <c r="N66" s="34" t="s">
        <v>1</v>
      </c>
      <c r="O66" s="49">
        <v>235</v>
      </c>
      <c r="P66" s="5" t="s">
        <v>1</v>
      </c>
      <c r="Q66" s="7">
        <f t="shared" si="10"/>
        <v>0.39700000000000002</v>
      </c>
      <c r="R66" s="47" t="s">
        <v>1</v>
      </c>
      <c r="S66" s="5" t="s">
        <v>1</v>
      </c>
      <c r="T66" s="45">
        <v>5</v>
      </c>
      <c r="U66" s="39" t="s">
        <v>1</v>
      </c>
      <c r="V66" s="39" t="s">
        <v>1</v>
      </c>
      <c r="W66" s="39" t="s">
        <v>1</v>
      </c>
      <c r="X66" s="39" t="s">
        <v>1</v>
      </c>
      <c r="Y66" s="39" t="s">
        <v>1</v>
      </c>
      <c r="Z66" s="39" t="s">
        <v>1</v>
      </c>
      <c r="AA66" s="39" t="s">
        <v>1</v>
      </c>
      <c r="AB66" s="39" t="s">
        <v>1</v>
      </c>
      <c r="AC66" s="39" t="s">
        <v>1</v>
      </c>
      <c r="AD66" s="39" t="s">
        <v>1</v>
      </c>
      <c r="AE66" s="39" t="s">
        <v>1</v>
      </c>
      <c r="AF66" s="39" t="s">
        <v>1</v>
      </c>
      <c r="AG66" s="40" t="s">
        <v>1</v>
      </c>
      <c r="AH66" s="41" t="s">
        <v>1</v>
      </c>
      <c r="AI66" s="40" t="s">
        <v>1</v>
      </c>
      <c r="AJ66" s="40" t="s">
        <v>1</v>
      </c>
      <c r="AK66" s="40" t="s">
        <v>1</v>
      </c>
      <c r="AL66" s="39" t="s">
        <v>1</v>
      </c>
    </row>
    <row r="67" spans="1:38" s="2" customFormat="1">
      <c r="A67" s="297"/>
      <c r="B67" s="109" t="s">
        <v>98</v>
      </c>
      <c r="C67" s="47">
        <v>0.16</v>
      </c>
      <c r="D67" s="55" t="s">
        <v>1</v>
      </c>
      <c r="E67" s="55" t="s">
        <v>1</v>
      </c>
      <c r="F67" s="55" t="s">
        <v>1</v>
      </c>
      <c r="G67" s="55" t="s">
        <v>1</v>
      </c>
      <c r="H67" s="47" t="s">
        <v>1</v>
      </c>
      <c r="I67" s="47">
        <v>0.16</v>
      </c>
      <c r="J67" s="34" t="s">
        <v>1</v>
      </c>
      <c r="K67" s="55" t="s">
        <v>1</v>
      </c>
      <c r="L67" s="47">
        <v>0.16</v>
      </c>
      <c r="M67" s="5" t="s">
        <v>1</v>
      </c>
      <c r="N67" s="34" t="s">
        <v>1</v>
      </c>
      <c r="O67" s="5" t="s">
        <v>1</v>
      </c>
      <c r="P67" s="7" t="s">
        <v>1</v>
      </c>
      <c r="Q67" s="7">
        <f t="shared" si="10"/>
        <v>0.16</v>
      </c>
      <c r="R67" s="5" t="s">
        <v>1</v>
      </c>
      <c r="S67" s="5" t="s">
        <v>1</v>
      </c>
      <c r="T67" s="5" t="s">
        <v>1</v>
      </c>
      <c r="U67" s="39" t="s">
        <v>1</v>
      </c>
      <c r="V67" s="39" t="s">
        <v>1</v>
      </c>
      <c r="W67" s="39" t="s">
        <v>1</v>
      </c>
      <c r="X67" s="39" t="s">
        <v>1</v>
      </c>
      <c r="Y67" s="39" t="s">
        <v>1</v>
      </c>
      <c r="Z67" s="39" t="s">
        <v>1</v>
      </c>
      <c r="AA67" s="39" t="s">
        <v>1</v>
      </c>
      <c r="AB67" s="39" t="s">
        <v>1</v>
      </c>
      <c r="AC67" s="39" t="s">
        <v>1</v>
      </c>
      <c r="AD67" s="39" t="s">
        <v>1</v>
      </c>
      <c r="AE67" s="39" t="s">
        <v>1</v>
      </c>
      <c r="AF67" s="39" t="s">
        <v>1</v>
      </c>
      <c r="AG67" s="40" t="s">
        <v>1</v>
      </c>
      <c r="AH67" s="41" t="s">
        <v>1</v>
      </c>
      <c r="AI67" s="40" t="s">
        <v>1</v>
      </c>
      <c r="AJ67" s="40" t="s">
        <v>1</v>
      </c>
      <c r="AK67" s="40" t="s">
        <v>1</v>
      </c>
      <c r="AL67" s="39" t="s">
        <v>1</v>
      </c>
    </row>
    <row r="68" spans="1:38" s="2" customFormat="1">
      <c r="A68" s="297"/>
      <c r="B68" s="111" t="s">
        <v>109</v>
      </c>
      <c r="C68" s="62">
        <v>0.03</v>
      </c>
      <c r="D68" s="55" t="s">
        <v>1</v>
      </c>
      <c r="E68" s="55" t="s">
        <v>1</v>
      </c>
      <c r="F68" s="55" t="s">
        <v>1</v>
      </c>
      <c r="G68" s="55" t="s">
        <v>1</v>
      </c>
      <c r="H68" s="47" t="s">
        <v>1</v>
      </c>
      <c r="I68" s="62">
        <v>0.03</v>
      </c>
      <c r="J68" s="34" t="s">
        <v>1</v>
      </c>
      <c r="K68" s="55" t="s">
        <v>1</v>
      </c>
      <c r="L68" s="43" t="s">
        <v>1</v>
      </c>
      <c r="M68" s="62">
        <v>0.03</v>
      </c>
      <c r="N68" s="34" t="s">
        <v>1</v>
      </c>
      <c r="O68" s="5" t="s">
        <v>1</v>
      </c>
      <c r="P68" s="15" t="s">
        <v>1</v>
      </c>
      <c r="Q68" s="7">
        <f t="shared" si="10"/>
        <v>0.03</v>
      </c>
      <c r="R68" s="5" t="s">
        <v>1</v>
      </c>
      <c r="S68" s="5" t="s">
        <v>1</v>
      </c>
      <c r="T68" s="37" t="s">
        <v>1</v>
      </c>
      <c r="U68" s="39" t="s">
        <v>1</v>
      </c>
      <c r="V68" s="39" t="s">
        <v>1</v>
      </c>
      <c r="W68" s="39" t="s">
        <v>1</v>
      </c>
      <c r="X68" s="39" t="s">
        <v>1</v>
      </c>
      <c r="Y68" s="39" t="s">
        <v>1</v>
      </c>
      <c r="Z68" s="39" t="s">
        <v>1</v>
      </c>
      <c r="AA68" s="39" t="s">
        <v>1</v>
      </c>
      <c r="AB68" s="39" t="s">
        <v>1</v>
      </c>
      <c r="AC68" s="39" t="s">
        <v>1</v>
      </c>
      <c r="AD68" s="39" t="s">
        <v>1</v>
      </c>
      <c r="AE68" s="39" t="s">
        <v>1</v>
      </c>
      <c r="AF68" s="39" t="s">
        <v>1</v>
      </c>
      <c r="AG68" s="40" t="s">
        <v>1</v>
      </c>
      <c r="AH68" s="41" t="s">
        <v>1</v>
      </c>
      <c r="AI68" s="40" t="s">
        <v>1</v>
      </c>
      <c r="AJ68" s="40" t="s">
        <v>1</v>
      </c>
      <c r="AK68" s="40" t="s">
        <v>1</v>
      </c>
      <c r="AL68" s="39" t="s">
        <v>1</v>
      </c>
    </row>
    <row r="69" spans="1:38" s="2" customFormat="1">
      <c r="A69" s="297"/>
      <c r="B69" s="114" t="s">
        <v>76</v>
      </c>
      <c r="C69" s="62">
        <v>4.8</v>
      </c>
      <c r="D69" s="55" t="s">
        <v>1</v>
      </c>
      <c r="E69" s="55" t="s">
        <v>1</v>
      </c>
      <c r="F69" s="55" t="s">
        <v>1</v>
      </c>
      <c r="G69" s="55" t="s">
        <v>1</v>
      </c>
      <c r="H69" s="62">
        <v>0.61199999999999999</v>
      </c>
      <c r="I69" s="56">
        <v>4.1879999999999997</v>
      </c>
      <c r="J69" s="34" t="s">
        <v>1</v>
      </c>
      <c r="K69" s="55" t="s">
        <v>1</v>
      </c>
      <c r="L69" s="45">
        <v>4.8</v>
      </c>
      <c r="M69" s="5" t="s">
        <v>1</v>
      </c>
      <c r="N69" s="34" t="s">
        <v>1</v>
      </c>
      <c r="O69" s="5" t="s">
        <v>1</v>
      </c>
      <c r="P69" s="45" t="s">
        <v>1</v>
      </c>
      <c r="Q69" s="7">
        <f t="shared" si="10"/>
        <v>4.8</v>
      </c>
      <c r="R69" s="47" t="s">
        <v>1</v>
      </c>
      <c r="S69" s="5" t="s">
        <v>1</v>
      </c>
      <c r="T69" s="5" t="s">
        <v>1</v>
      </c>
      <c r="U69" s="39" t="s">
        <v>1</v>
      </c>
      <c r="V69" s="39" t="s">
        <v>1</v>
      </c>
      <c r="W69" s="39" t="s">
        <v>1</v>
      </c>
      <c r="X69" s="39" t="s">
        <v>1</v>
      </c>
      <c r="Y69" s="39" t="s">
        <v>1</v>
      </c>
      <c r="Z69" s="39" t="s">
        <v>1</v>
      </c>
      <c r="AA69" s="39" t="s">
        <v>1</v>
      </c>
      <c r="AB69" s="39" t="s">
        <v>1</v>
      </c>
      <c r="AC69" s="39" t="s">
        <v>1</v>
      </c>
      <c r="AD69" s="39" t="s">
        <v>1</v>
      </c>
      <c r="AE69" s="39" t="s">
        <v>1</v>
      </c>
      <c r="AF69" s="39" t="s">
        <v>1</v>
      </c>
      <c r="AG69" s="40" t="s">
        <v>1</v>
      </c>
      <c r="AH69" s="41" t="s">
        <v>1</v>
      </c>
      <c r="AI69" s="40" t="s">
        <v>1</v>
      </c>
      <c r="AJ69" s="40" t="s">
        <v>1</v>
      </c>
      <c r="AK69" s="40" t="s">
        <v>1</v>
      </c>
      <c r="AL69" s="39" t="s">
        <v>1</v>
      </c>
    </row>
    <row r="70" spans="1:38" s="2" customFormat="1">
      <c r="A70" s="297"/>
      <c r="B70" s="111" t="s">
        <v>101</v>
      </c>
      <c r="C70" s="50">
        <v>0.124</v>
      </c>
      <c r="D70" s="55" t="s">
        <v>1</v>
      </c>
      <c r="E70" s="55" t="s">
        <v>1</v>
      </c>
      <c r="F70" s="55" t="s">
        <v>1</v>
      </c>
      <c r="G70" s="55" t="s">
        <v>1</v>
      </c>
      <c r="H70" s="55" t="s">
        <v>1</v>
      </c>
      <c r="I70" s="50">
        <v>0.124</v>
      </c>
      <c r="J70" s="34" t="s">
        <v>1</v>
      </c>
      <c r="K70" s="55" t="s">
        <v>1</v>
      </c>
      <c r="L70" s="50">
        <v>0.124</v>
      </c>
      <c r="M70" s="15" t="s">
        <v>1</v>
      </c>
      <c r="N70" s="34" t="s">
        <v>1</v>
      </c>
      <c r="O70" s="5" t="s">
        <v>1</v>
      </c>
      <c r="P70" s="15" t="s">
        <v>1</v>
      </c>
      <c r="Q70" s="7">
        <f t="shared" si="10"/>
        <v>0.124</v>
      </c>
      <c r="R70" s="5" t="s">
        <v>1</v>
      </c>
      <c r="S70" s="5" t="s">
        <v>1</v>
      </c>
      <c r="T70" s="37">
        <v>5</v>
      </c>
      <c r="U70" s="39" t="s">
        <v>1</v>
      </c>
      <c r="V70" s="39" t="s">
        <v>1</v>
      </c>
      <c r="W70" s="39" t="s">
        <v>1</v>
      </c>
      <c r="X70" s="39" t="s">
        <v>1</v>
      </c>
      <c r="Y70" s="39" t="s">
        <v>1</v>
      </c>
      <c r="Z70" s="39" t="s">
        <v>1</v>
      </c>
      <c r="AA70" s="39" t="s">
        <v>1</v>
      </c>
      <c r="AB70" s="39" t="s">
        <v>1</v>
      </c>
      <c r="AC70" s="39" t="s">
        <v>1</v>
      </c>
      <c r="AD70" s="39" t="s">
        <v>1</v>
      </c>
      <c r="AE70" s="39" t="s">
        <v>1</v>
      </c>
      <c r="AF70" s="39" t="s">
        <v>1</v>
      </c>
      <c r="AG70" s="40" t="s">
        <v>1</v>
      </c>
      <c r="AH70" s="41" t="s">
        <v>1</v>
      </c>
      <c r="AI70" s="40" t="s">
        <v>1</v>
      </c>
      <c r="AJ70" s="40" t="s">
        <v>1</v>
      </c>
      <c r="AK70" s="40" t="s">
        <v>1</v>
      </c>
      <c r="AL70" s="39" t="s">
        <v>1</v>
      </c>
    </row>
    <row r="71" spans="1:38" s="2" customFormat="1">
      <c r="A71" s="297"/>
      <c r="B71" s="109" t="s">
        <v>108</v>
      </c>
      <c r="C71" s="62">
        <v>0.1</v>
      </c>
      <c r="D71" s="55" t="s">
        <v>1</v>
      </c>
      <c r="E71" s="55" t="s">
        <v>1</v>
      </c>
      <c r="F71" s="55" t="s">
        <v>1</v>
      </c>
      <c r="G71" s="55" t="s">
        <v>1</v>
      </c>
      <c r="H71" s="47" t="s">
        <v>1</v>
      </c>
      <c r="I71" s="62">
        <v>0.1</v>
      </c>
      <c r="J71" s="34" t="s">
        <v>1</v>
      </c>
      <c r="K71" s="55" t="s">
        <v>1</v>
      </c>
      <c r="L71" s="62">
        <v>0.1</v>
      </c>
      <c r="M71" s="67" t="s">
        <v>1</v>
      </c>
      <c r="N71" s="34" t="s">
        <v>1</v>
      </c>
      <c r="O71" s="5" t="s">
        <v>1</v>
      </c>
      <c r="P71" s="5" t="s">
        <v>1</v>
      </c>
      <c r="Q71" s="7">
        <f t="shared" si="10"/>
        <v>0.1</v>
      </c>
      <c r="R71" s="5" t="s">
        <v>1</v>
      </c>
      <c r="S71" s="5" t="s">
        <v>1</v>
      </c>
      <c r="T71" s="37" t="s">
        <v>1</v>
      </c>
      <c r="U71" s="39" t="s">
        <v>1</v>
      </c>
      <c r="V71" s="39" t="s">
        <v>1</v>
      </c>
      <c r="W71" s="39" t="s">
        <v>1</v>
      </c>
      <c r="X71" s="39" t="s">
        <v>1</v>
      </c>
      <c r="Y71" s="39" t="s">
        <v>1</v>
      </c>
      <c r="Z71" s="39" t="s">
        <v>1</v>
      </c>
      <c r="AA71" s="39" t="s">
        <v>1</v>
      </c>
      <c r="AB71" s="39" t="s">
        <v>1</v>
      </c>
      <c r="AC71" s="39" t="s">
        <v>1</v>
      </c>
      <c r="AD71" s="39" t="s">
        <v>1</v>
      </c>
      <c r="AE71" s="39" t="s">
        <v>1</v>
      </c>
      <c r="AF71" s="39" t="s">
        <v>1</v>
      </c>
      <c r="AG71" s="40" t="s">
        <v>1</v>
      </c>
      <c r="AH71" s="41" t="s">
        <v>1</v>
      </c>
      <c r="AI71" s="40" t="s">
        <v>1</v>
      </c>
      <c r="AJ71" s="40" t="s">
        <v>1</v>
      </c>
      <c r="AK71" s="40" t="s">
        <v>1</v>
      </c>
      <c r="AL71" s="39" t="s">
        <v>1</v>
      </c>
    </row>
    <row r="72" spans="1:38" s="2" customFormat="1">
      <c r="A72" s="297"/>
      <c r="B72" s="111" t="s">
        <v>80</v>
      </c>
      <c r="C72" s="50">
        <v>0.14000000000000001</v>
      </c>
      <c r="D72" s="55" t="s">
        <v>1</v>
      </c>
      <c r="E72" s="55" t="s">
        <v>1</v>
      </c>
      <c r="F72" s="55" t="s">
        <v>1</v>
      </c>
      <c r="G72" s="55" t="s">
        <v>1</v>
      </c>
      <c r="H72" s="55" t="s">
        <v>1</v>
      </c>
      <c r="I72" s="50">
        <v>0.14000000000000001</v>
      </c>
      <c r="J72" s="34" t="s">
        <v>1</v>
      </c>
      <c r="K72" s="55" t="s">
        <v>1</v>
      </c>
      <c r="L72" s="50">
        <v>0.14000000000000001</v>
      </c>
      <c r="M72" s="5" t="s">
        <v>1</v>
      </c>
      <c r="N72" s="34" t="s">
        <v>1</v>
      </c>
      <c r="O72" s="5" t="s">
        <v>1</v>
      </c>
      <c r="P72" s="5" t="s">
        <v>1</v>
      </c>
      <c r="Q72" s="7">
        <f t="shared" si="10"/>
        <v>0.14000000000000001</v>
      </c>
      <c r="R72" s="5" t="s">
        <v>1</v>
      </c>
      <c r="S72" s="5" t="s">
        <v>1</v>
      </c>
      <c r="T72" s="5" t="s">
        <v>1</v>
      </c>
      <c r="U72" s="39" t="s">
        <v>1</v>
      </c>
      <c r="V72" s="39" t="s">
        <v>1</v>
      </c>
      <c r="W72" s="39" t="s">
        <v>1</v>
      </c>
      <c r="X72" s="39" t="s">
        <v>1</v>
      </c>
      <c r="Y72" s="39" t="s">
        <v>1</v>
      </c>
      <c r="Z72" s="39" t="s">
        <v>1</v>
      </c>
      <c r="AA72" s="39" t="s">
        <v>1</v>
      </c>
      <c r="AB72" s="39" t="s">
        <v>1</v>
      </c>
      <c r="AC72" s="39" t="s">
        <v>1</v>
      </c>
      <c r="AD72" s="39" t="s">
        <v>1</v>
      </c>
      <c r="AE72" s="39" t="s">
        <v>1</v>
      </c>
      <c r="AF72" s="39" t="s">
        <v>1</v>
      </c>
      <c r="AG72" s="40" t="s">
        <v>1</v>
      </c>
      <c r="AH72" s="41" t="s">
        <v>1</v>
      </c>
      <c r="AI72" s="40" t="s">
        <v>1</v>
      </c>
      <c r="AJ72" s="40" t="s">
        <v>1</v>
      </c>
      <c r="AK72" s="40" t="s">
        <v>1</v>
      </c>
      <c r="AL72" s="39" t="s">
        <v>1</v>
      </c>
    </row>
    <row r="73" spans="1:38" s="2" customFormat="1">
      <c r="A73" s="297"/>
      <c r="B73" s="110" t="s">
        <v>90</v>
      </c>
      <c r="C73" s="47">
        <v>0.14000000000000001</v>
      </c>
      <c r="D73" s="55" t="s">
        <v>1</v>
      </c>
      <c r="E73" s="55" t="s">
        <v>1</v>
      </c>
      <c r="F73" s="55" t="s">
        <v>1</v>
      </c>
      <c r="G73" s="55" t="s">
        <v>1</v>
      </c>
      <c r="H73" s="47" t="s">
        <v>1</v>
      </c>
      <c r="I73" s="47">
        <v>0.14000000000000001</v>
      </c>
      <c r="J73" s="34" t="s">
        <v>1</v>
      </c>
      <c r="K73" s="55" t="s">
        <v>1</v>
      </c>
      <c r="L73" s="47">
        <v>0.14000000000000001</v>
      </c>
      <c r="M73" s="5" t="s">
        <v>1</v>
      </c>
      <c r="N73" s="34" t="s">
        <v>1</v>
      </c>
      <c r="O73" s="5" t="s">
        <v>1</v>
      </c>
      <c r="P73" s="7" t="s">
        <v>1</v>
      </c>
      <c r="Q73" s="7">
        <f t="shared" si="10"/>
        <v>0.14000000000000001</v>
      </c>
      <c r="R73" s="5" t="s">
        <v>1</v>
      </c>
      <c r="S73" s="5" t="s">
        <v>1</v>
      </c>
      <c r="T73" s="5" t="s">
        <v>1</v>
      </c>
      <c r="U73" s="39" t="s">
        <v>1</v>
      </c>
      <c r="V73" s="39" t="s">
        <v>1</v>
      </c>
      <c r="W73" s="39" t="s">
        <v>1</v>
      </c>
      <c r="X73" s="39" t="s">
        <v>1</v>
      </c>
      <c r="Y73" s="39" t="s">
        <v>1</v>
      </c>
      <c r="Z73" s="39" t="s">
        <v>1</v>
      </c>
      <c r="AA73" s="39" t="s">
        <v>1</v>
      </c>
      <c r="AB73" s="39" t="s">
        <v>1</v>
      </c>
      <c r="AC73" s="39" t="s">
        <v>1</v>
      </c>
      <c r="AD73" s="39" t="s">
        <v>1</v>
      </c>
      <c r="AE73" s="39" t="s">
        <v>1</v>
      </c>
      <c r="AF73" s="39" t="s">
        <v>1</v>
      </c>
      <c r="AG73" s="40" t="s">
        <v>1</v>
      </c>
      <c r="AH73" s="41" t="s">
        <v>1</v>
      </c>
      <c r="AI73" s="40" t="s">
        <v>1</v>
      </c>
      <c r="AJ73" s="40" t="s">
        <v>1</v>
      </c>
      <c r="AK73" s="40" t="s">
        <v>1</v>
      </c>
      <c r="AL73" s="39" t="s">
        <v>1</v>
      </c>
    </row>
    <row r="74" spans="1:38" s="2" customFormat="1">
      <c r="A74" s="297"/>
      <c r="B74" s="110" t="s">
        <v>104</v>
      </c>
      <c r="C74" s="45">
        <v>0.2</v>
      </c>
      <c r="D74" s="55" t="s">
        <v>1</v>
      </c>
      <c r="E74" s="55" t="s">
        <v>1</v>
      </c>
      <c r="F74" s="55" t="s">
        <v>1</v>
      </c>
      <c r="G74" s="55" t="s">
        <v>1</v>
      </c>
      <c r="H74" s="47" t="s">
        <v>1</v>
      </c>
      <c r="I74" s="45">
        <v>0.2</v>
      </c>
      <c r="J74" s="34" t="s">
        <v>1</v>
      </c>
      <c r="K74" s="55" t="s">
        <v>1</v>
      </c>
      <c r="L74" s="43" t="s">
        <v>1</v>
      </c>
      <c r="M74" s="45">
        <v>0.2</v>
      </c>
      <c r="N74" s="34" t="s">
        <v>1</v>
      </c>
      <c r="O74" s="5" t="s">
        <v>1</v>
      </c>
      <c r="P74" s="15" t="s">
        <v>1</v>
      </c>
      <c r="Q74" s="7">
        <f t="shared" si="10"/>
        <v>0.2</v>
      </c>
      <c r="R74" s="5" t="s">
        <v>1</v>
      </c>
      <c r="S74" s="62" t="s">
        <v>1</v>
      </c>
      <c r="T74" s="37" t="s">
        <v>1</v>
      </c>
      <c r="U74" s="39" t="s">
        <v>1</v>
      </c>
      <c r="V74" s="39" t="s">
        <v>1</v>
      </c>
      <c r="W74" s="39" t="s">
        <v>1</v>
      </c>
      <c r="X74" s="39" t="s">
        <v>1</v>
      </c>
      <c r="Y74" s="39" t="s">
        <v>1</v>
      </c>
      <c r="Z74" s="39" t="s">
        <v>1</v>
      </c>
      <c r="AA74" s="39" t="s">
        <v>1</v>
      </c>
      <c r="AB74" s="39" t="s">
        <v>1</v>
      </c>
      <c r="AC74" s="39" t="s">
        <v>1</v>
      </c>
      <c r="AD74" s="39" t="s">
        <v>1</v>
      </c>
      <c r="AE74" s="39" t="s">
        <v>1</v>
      </c>
      <c r="AF74" s="39" t="s">
        <v>1</v>
      </c>
      <c r="AG74" s="40" t="s">
        <v>1</v>
      </c>
      <c r="AH74" s="41" t="s">
        <v>1</v>
      </c>
      <c r="AI74" s="40" t="s">
        <v>1</v>
      </c>
      <c r="AJ74" s="40" t="s">
        <v>1</v>
      </c>
      <c r="AK74" s="40" t="s">
        <v>1</v>
      </c>
      <c r="AL74" s="39" t="s">
        <v>1</v>
      </c>
    </row>
    <row r="75" spans="1:38" s="2" customFormat="1" ht="25.5">
      <c r="A75" s="297"/>
      <c r="B75" s="105" t="s">
        <v>112</v>
      </c>
      <c r="C75" s="68">
        <v>0.12</v>
      </c>
      <c r="D75" s="55" t="s">
        <v>1</v>
      </c>
      <c r="E75" s="55" t="s">
        <v>1</v>
      </c>
      <c r="F75" s="55" t="s">
        <v>1</v>
      </c>
      <c r="G75" s="55" t="s">
        <v>1</v>
      </c>
      <c r="H75" s="47" t="s">
        <v>1</v>
      </c>
      <c r="I75" s="47" t="s">
        <v>1</v>
      </c>
      <c r="J75" s="68">
        <v>0.12</v>
      </c>
      <c r="K75" s="55" t="s">
        <v>1</v>
      </c>
      <c r="L75" s="43" t="s">
        <v>1</v>
      </c>
      <c r="M75" s="68">
        <v>0.12</v>
      </c>
      <c r="N75" s="34" t="s">
        <v>1</v>
      </c>
      <c r="O75" s="5" t="s">
        <v>1</v>
      </c>
      <c r="P75" s="15" t="s">
        <v>1</v>
      </c>
      <c r="Q75" s="7">
        <f t="shared" si="10"/>
        <v>0.12</v>
      </c>
      <c r="R75" s="5" t="s">
        <v>1</v>
      </c>
      <c r="S75" s="62" t="s">
        <v>1</v>
      </c>
      <c r="T75" s="37" t="s">
        <v>1</v>
      </c>
      <c r="U75" s="39" t="s">
        <v>1</v>
      </c>
      <c r="V75" s="39" t="s">
        <v>1</v>
      </c>
      <c r="W75" s="39" t="s">
        <v>1</v>
      </c>
      <c r="X75" s="39" t="s">
        <v>1</v>
      </c>
      <c r="Y75" s="39" t="s">
        <v>1</v>
      </c>
      <c r="Z75" s="39" t="s">
        <v>1</v>
      </c>
      <c r="AA75" s="39" t="s">
        <v>1</v>
      </c>
      <c r="AB75" s="39" t="s">
        <v>1</v>
      </c>
      <c r="AC75" s="39" t="s">
        <v>1</v>
      </c>
      <c r="AD75" s="39" t="s">
        <v>1</v>
      </c>
      <c r="AE75" s="39" t="s">
        <v>1</v>
      </c>
      <c r="AF75" s="39" t="s">
        <v>1</v>
      </c>
      <c r="AG75" s="40" t="s">
        <v>1</v>
      </c>
      <c r="AH75" s="41" t="s">
        <v>1</v>
      </c>
      <c r="AI75" s="40" t="s">
        <v>1</v>
      </c>
      <c r="AJ75" s="40" t="s">
        <v>1</v>
      </c>
      <c r="AK75" s="40" t="s">
        <v>1</v>
      </c>
      <c r="AL75" s="39" t="s">
        <v>1</v>
      </c>
    </row>
    <row r="76" spans="1:38" s="2" customFormat="1">
      <c r="A76" s="297"/>
      <c r="B76" s="110" t="s">
        <v>103</v>
      </c>
      <c r="C76" s="45">
        <v>0.05</v>
      </c>
      <c r="D76" s="55" t="s">
        <v>1</v>
      </c>
      <c r="E76" s="55" t="s">
        <v>1</v>
      </c>
      <c r="F76" s="55" t="s">
        <v>1</v>
      </c>
      <c r="G76" s="55" t="s">
        <v>1</v>
      </c>
      <c r="H76" s="47" t="s">
        <v>1</v>
      </c>
      <c r="I76" s="47" t="s">
        <v>1</v>
      </c>
      <c r="J76" s="45">
        <v>0.05</v>
      </c>
      <c r="K76" s="55" t="s">
        <v>1</v>
      </c>
      <c r="L76" s="43" t="s">
        <v>1</v>
      </c>
      <c r="M76" s="45">
        <v>0.05</v>
      </c>
      <c r="N76" s="34" t="s">
        <v>1</v>
      </c>
      <c r="O76" s="5" t="s">
        <v>1</v>
      </c>
      <c r="P76" s="15" t="s">
        <v>1</v>
      </c>
      <c r="Q76" s="7">
        <f t="shared" si="10"/>
        <v>0.05</v>
      </c>
      <c r="R76" s="5" t="s">
        <v>1</v>
      </c>
      <c r="S76" s="62" t="s">
        <v>1</v>
      </c>
      <c r="T76" s="37" t="s">
        <v>1</v>
      </c>
      <c r="U76" s="39" t="s">
        <v>1</v>
      </c>
      <c r="V76" s="39" t="s">
        <v>1</v>
      </c>
      <c r="W76" s="39" t="s">
        <v>1</v>
      </c>
      <c r="X76" s="39" t="s">
        <v>1</v>
      </c>
      <c r="Y76" s="39" t="s">
        <v>1</v>
      </c>
      <c r="Z76" s="39" t="s">
        <v>1</v>
      </c>
      <c r="AA76" s="39" t="s">
        <v>1</v>
      </c>
      <c r="AB76" s="39" t="s">
        <v>1</v>
      </c>
      <c r="AC76" s="39" t="s">
        <v>1</v>
      </c>
      <c r="AD76" s="39" t="s">
        <v>1</v>
      </c>
      <c r="AE76" s="39" t="s">
        <v>1</v>
      </c>
      <c r="AF76" s="39" t="s">
        <v>1</v>
      </c>
      <c r="AG76" s="40" t="s">
        <v>1</v>
      </c>
      <c r="AH76" s="41" t="s">
        <v>1</v>
      </c>
      <c r="AI76" s="40" t="s">
        <v>1</v>
      </c>
      <c r="AJ76" s="40" t="s">
        <v>1</v>
      </c>
      <c r="AK76" s="40" t="s">
        <v>1</v>
      </c>
      <c r="AL76" s="39" t="s">
        <v>1</v>
      </c>
    </row>
    <row r="77" spans="1:38" s="2" customFormat="1">
      <c r="A77" s="297"/>
      <c r="B77" s="115" t="s">
        <v>75</v>
      </c>
      <c r="C77" s="45">
        <v>4.49</v>
      </c>
      <c r="D77" s="55" t="s">
        <v>1</v>
      </c>
      <c r="E77" s="55" t="s">
        <v>1</v>
      </c>
      <c r="F77" s="55" t="s">
        <v>1</v>
      </c>
      <c r="G77" s="55" t="s">
        <v>1</v>
      </c>
      <c r="H77" s="45">
        <v>3.7530000000000001</v>
      </c>
      <c r="I77" s="56" t="s">
        <v>1</v>
      </c>
      <c r="J77" s="34">
        <v>0.69799999999999995</v>
      </c>
      <c r="K77" s="55" t="s">
        <v>1</v>
      </c>
      <c r="L77" s="45">
        <v>3.7919999999999998</v>
      </c>
      <c r="M77" s="34" t="s">
        <v>1</v>
      </c>
      <c r="N77" s="34" t="s">
        <v>1</v>
      </c>
      <c r="O77" s="62">
        <v>394</v>
      </c>
      <c r="P77" s="45">
        <v>30</v>
      </c>
      <c r="Q77" s="7">
        <f t="shared" si="10"/>
        <v>4.4510000000000005</v>
      </c>
      <c r="R77" s="73">
        <v>5</v>
      </c>
      <c r="S77" s="62" t="s">
        <v>1</v>
      </c>
      <c r="T77" s="5" t="s">
        <v>1</v>
      </c>
      <c r="U77" s="39" t="s">
        <v>1</v>
      </c>
      <c r="V77" s="39" t="s">
        <v>1</v>
      </c>
      <c r="W77" s="39" t="s">
        <v>1</v>
      </c>
      <c r="X77" s="39" t="s">
        <v>1</v>
      </c>
      <c r="Y77" s="39" t="s">
        <v>1</v>
      </c>
      <c r="Z77" s="39" t="s">
        <v>1</v>
      </c>
      <c r="AA77" s="39" t="s">
        <v>1</v>
      </c>
      <c r="AB77" s="39" t="s">
        <v>1</v>
      </c>
      <c r="AC77" s="39" t="s">
        <v>1</v>
      </c>
      <c r="AD77" s="39" t="s">
        <v>1</v>
      </c>
      <c r="AE77" s="39" t="s">
        <v>1</v>
      </c>
      <c r="AF77" s="39" t="s">
        <v>1</v>
      </c>
      <c r="AG77" s="40" t="s">
        <v>1</v>
      </c>
      <c r="AH77" s="38">
        <v>18</v>
      </c>
      <c r="AI77" s="40" t="s">
        <v>1</v>
      </c>
      <c r="AJ77" s="40" t="s">
        <v>1</v>
      </c>
      <c r="AK77" s="40" t="s">
        <v>1</v>
      </c>
      <c r="AL77" s="39" t="s">
        <v>1</v>
      </c>
    </row>
    <row r="78" spans="1:38" s="2" customFormat="1">
      <c r="A78" s="297"/>
      <c r="B78" s="115" t="s">
        <v>105</v>
      </c>
      <c r="C78" s="45">
        <v>0.14000000000000001</v>
      </c>
      <c r="D78" s="55" t="s">
        <v>1</v>
      </c>
      <c r="E78" s="55" t="s">
        <v>1</v>
      </c>
      <c r="F78" s="55" t="s">
        <v>1</v>
      </c>
      <c r="G78" s="55" t="s">
        <v>1</v>
      </c>
      <c r="H78" s="47" t="s">
        <v>1</v>
      </c>
      <c r="I78" s="45">
        <v>0.14000000000000001</v>
      </c>
      <c r="J78" s="55" t="s">
        <v>1</v>
      </c>
      <c r="K78" s="55" t="s">
        <v>1</v>
      </c>
      <c r="L78" s="43" t="s">
        <v>1</v>
      </c>
      <c r="M78" s="45">
        <v>0.14000000000000001</v>
      </c>
      <c r="N78" s="34" t="s">
        <v>1</v>
      </c>
      <c r="O78" s="5" t="s">
        <v>1</v>
      </c>
      <c r="P78" s="41" t="s">
        <v>1</v>
      </c>
      <c r="Q78" s="7">
        <f t="shared" si="10"/>
        <v>0.14000000000000001</v>
      </c>
      <c r="R78" s="5" t="s">
        <v>1</v>
      </c>
      <c r="S78" s="62" t="s">
        <v>1</v>
      </c>
      <c r="T78" s="37" t="s">
        <v>1</v>
      </c>
      <c r="U78" s="39" t="s">
        <v>1</v>
      </c>
      <c r="V78" s="39" t="s">
        <v>1</v>
      </c>
      <c r="W78" s="39" t="s">
        <v>1</v>
      </c>
      <c r="X78" s="39" t="s">
        <v>1</v>
      </c>
      <c r="Y78" s="39" t="s">
        <v>1</v>
      </c>
      <c r="Z78" s="39" t="s">
        <v>1</v>
      </c>
      <c r="AA78" s="39" t="s">
        <v>1</v>
      </c>
      <c r="AB78" s="39" t="s">
        <v>1</v>
      </c>
      <c r="AC78" s="39" t="s">
        <v>1</v>
      </c>
      <c r="AD78" s="39" t="s">
        <v>1</v>
      </c>
      <c r="AE78" s="39" t="s">
        <v>1</v>
      </c>
      <c r="AF78" s="39" t="s">
        <v>1</v>
      </c>
      <c r="AG78" s="40" t="s">
        <v>1</v>
      </c>
      <c r="AH78" s="41" t="s">
        <v>1</v>
      </c>
      <c r="AI78" s="40" t="s">
        <v>1</v>
      </c>
      <c r="AJ78" s="40" t="s">
        <v>1</v>
      </c>
      <c r="AK78" s="40" t="s">
        <v>1</v>
      </c>
      <c r="AL78" s="39" t="s">
        <v>1</v>
      </c>
    </row>
    <row r="79" spans="1:38" s="2" customFormat="1" ht="25.5">
      <c r="A79" s="297"/>
      <c r="B79" s="134" t="s">
        <v>107</v>
      </c>
      <c r="C79" s="69">
        <v>3.9E-2</v>
      </c>
      <c r="D79" s="55" t="s">
        <v>1</v>
      </c>
      <c r="E79" s="55" t="s">
        <v>1</v>
      </c>
      <c r="F79" s="55" t="s">
        <v>1</v>
      </c>
      <c r="G79" s="55" t="s">
        <v>1</v>
      </c>
      <c r="H79" s="47" t="s">
        <v>1</v>
      </c>
      <c r="I79" s="69">
        <v>3.9E-2</v>
      </c>
      <c r="J79" s="34" t="s">
        <v>1</v>
      </c>
      <c r="K79" s="55" t="s">
        <v>1</v>
      </c>
      <c r="L79" s="69">
        <v>3.9E-2</v>
      </c>
      <c r="M79" s="5" t="s">
        <v>1</v>
      </c>
      <c r="N79" s="34" t="s">
        <v>1</v>
      </c>
      <c r="O79" s="5" t="s">
        <v>1</v>
      </c>
      <c r="P79" s="41" t="s">
        <v>1</v>
      </c>
      <c r="Q79" s="7">
        <f t="shared" si="10"/>
        <v>3.9E-2</v>
      </c>
      <c r="R79" s="5" t="s">
        <v>1</v>
      </c>
      <c r="S79" s="62" t="s">
        <v>1</v>
      </c>
      <c r="T79" s="5" t="s">
        <v>1</v>
      </c>
      <c r="U79" s="39" t="s">
        <v>1</v>
      </c>
      <c r="V79" s="39" t="s">
        <v>1</v>
      </c>
      <c r="W79" s="39" t="s">
        <v>1</v>
      </c>
      <c r="X79" s="39" t="s">
        <v>1</v>
      </c>
      <c r="Y79" s="39" t="s">
        <v>1</v>
      </c>
      <c r="Z79" s="39" t="s">
        <v>1</v>
      </c>
      <c r="AA79" s="39" t="s">
        <v>1</v>
      </c>
      <c r="AB79" s="39" t="s">
        <v>1</v>
      </c>
      <c r="AC79" s="39" t="s">
        <v>1</v>
      </c>
      <c r="AD79" s="39" t="s">
        <v>1</v>
      </c>
      <c r="AE79" s="39" t="s">
        <v>1</v>
      </c>
      <c r="AF79" s="39" t="s">
        <v>1</v>
      </c>
      <c r="AG79" s="40" t="s">
        <v>1</v>
      </c>
      <c r="AH79" s="41" t="s">
        <v>1</v>
      </c>
      <c r="AI79" s="40" t="s">
        <v>1</v>
      </c>
      <c r="AJ79" s="40" t="s">
        <v>1</v>
      </c>
      <c r="AK79" s="40" t="s">
        <v>1</v>
      </c>
      <c r="AL79" s="39" t="s">
        <v>1</v>
      </c>
    </row>
    <row r="80" spans="1:38" s="2" customFormat="1">
      <c r="A80" s="297"/>
      <c r="B80" s="141" t="s">
        <v>111</v>
      </c>
      <c r="C80" s="50">
        <v>0.10299999999999999</v>
      </c>
      <c r="D80" s="55" t="s">
        <v>1</v>
      </c>
      <c r="E80" s="55" t="s">
        <v>1</v>
      </c>
      <c r="F80" s="55" t="s">
        <v>1</v>
      </c>
      <c r="G80" s="55" t="s">
        <v>1</v>
      </c>
      <c r="H80" s="47">
        <v>0.10299999999999999</v>
      </c>
      <c r="I80" s="5" t="s">
        <v>1</v>
      </c>
      <c r="J80" s="34" t="s">
        <v>1</v>
      </c>
      <c r="K80" s="55" t="s">
        <v>1</v>
      </c>
      <c r="L80" s="50">
        <v>0.10299999999999999</v>
      </c>
      <c r="M80" s="5" t="s">
        <v>1</v>
      </c>
      <c r="N80" s="34" t="s">
        <v>1</v>
      </c>
      <c r="O80" s="49" t="s">
        <v>1</v>
      </c>
      <c r="P80" s="41" t="s">
        <v>1</v>
      </c>
      <c r="Q80" s="7">
        <f t="shared" si="10"/>
        <v>0.10299999999999999</v>
      </c>
      <c r="R80" s="47">
        <v>1</v>
      </c>
      <c r="S80" s="62" t="s">
        <v>1</v>
      </c>
      <c r="T80" s="49" t="s">
        <v>1</v>
      </c>
      <c r="U80" s="39" t="s">
        <v>1</v>
      </c>
      <c r="V80" s="39" t="s">
        <v>1</v>
      </c>
      <c r="W80" s="39" t="s">
        <v>1</v>
      </c>
      <c r="X80" s="39" t="s">
        <v>1</v>
      </c>
      <c r="Y80" s="39" t="s">
        <v>1</v>
      </c>
      <c r="Z80" s="39" t="s">
        <v>1</v>
      </c>
      <c r="AA80" s="39" t="s">
        <v>1</v>
      </c>
      <c r="AB80" s="39" t="s">
        <v>1</v>
      </c>
      <c r="AC80" s="39" t="s">
        <v>1</v>
      </c>
      <c r="AD80" s="39" t="s">
        <v>1</v>
      </c>
      <c r="AE80" s="39" t="s">
        <v>1</v>
      </c>
      <c r="AF80" s="39" t="s">
        <v>1</v>
      </c>
      <c r="AG80" s="40" t="s">
        <v>1</v>
      </c>
      <c r="AH80" s="41" t="s">
        <v>1</v>
      </c>
      <c r="AI80" s="40" t="s">
        <v>1</v>
      </c>
      <c r="AJ80" s="40" t="s">
        <v>1</v>
      </c>
      <c r="AK80" s="40" t="s">
        <v>1</v>
      </c>
      <c r="AL80" s="39" t="s">
        <v>1</v>
      </c>
    </row>
    <row r="81" spans="1:38" s="2" customFormat="1">
      <c r="A81" s="297"/>
      <c r="B81" s="110" t="s">
        <v>88</v>
      </c>
      <c r="C81" s="45">
        <v>0.04</v>
      </c>
      <c r="D81" s="55" t="s">
        <v>1</v>
      </c>
      <c r="E81" s="55" t="s">
        <v>1</v>
      </c>
      <c r="F81" s="55" t="s">
        <v>1</v>
      </c>
      <c r="G81" s="55" t="s">
        <v>1</v>
      </c>
      <c r="H81" s="55" t="s">
        <v>1</v>
      </c>
      <c r="I81" s="45">
        <v>0.04</v>
      </c>
      <c r="J81" s="34" t="s">
        <v>1</v>
      </c>
      <c r="K81" s="55" t="s">
        <v>1</v>
      </c>
      <c r="L81" s="45">
        <v>0.04</v>
      </c>
      <c r="M81" s="5" t="s">
        <v>1</v>
      </c>
      <c r="N81" s="34" t="s">
        <v>1</v>
      </c>
      <c r="O81" s="5" t="s">
        <v>1</v>
      </c>
      <c r="P81" s="41" t="s">
        <v>1</v>
      </c>
      <c r="Q81" s="7">
        <f t="shared" si="10"/>
        <v>0.04</v>
      </c>
      <c r="R81" s="5" t="s">
        <v>1</v>
      </c>
      <c r="S81" s="62" t="s">
        <v>1</v>
      </c>
      <c r="T81" s="5" t="s">
        <v>1</v>
      </c>
      <c r="U81" s="39" t="s">
        <v>1</v>
      </c>
      <c r="V81" s="39" t="s">
        <v>1</v>
      </c>
      <c r="W81" s="39" t="s">
        <v>1</v>
      </c>
      <c r="X81" s="39" t="s">
        <v>1</v>
      </c>
      <c r="Y81" s="39" t="s">
        <v>1</v>
      </c>
      <c r="Z81" s="39" t="s">
        <v>1</v>
      </c>
      <c r="AA81" s="39" t="s">
        <v>1</v>
      </c>
      <c r="AB81" s="39" t="s">
        <v>1</v>
      </c>
      <c r="AC81" s="39" t="s">
        <v>1</v>
      </c>
      <c r="AD81" s="39" t="s">
        <v>1</v>
      </c>
      <c r="AE81" s="39" t="s">
        <v>1</v>
      </c>
      <c r="AF81" s="39" t="s">
        <v>1</v>
      </c>
      <c r="AG81" s="40" t="s">
        <v>1</v>
      </c>
      <c r="AH81" s="41" t="s">
        <v>1</v>
      </c>
      <c r="AI81" s="40" t="s">
        <v>1</v>
      </c>
      <c r="AJ81" s="40" t="s">
        <v>1</v>
      </c>
      <c r="AK81" s="40" t="s">
        <v>1</v>
      </c>
      <c r="AL81" s="39" t="s">
        <v>1</v>
      </c>
    </row>
    <row r="82" spans="1:38" s="2" customFormat="1">
      <c r="A82" s="297"/>
      <c r="B82" s="110" t="s">
        <v>81</v>
      </c>
      <c r="C82" s="47">
        <v>0.03</v>
      </c>
      <c r="D82" s="55" t="s">
        <v>1</v>
      </c>
      <c r="E82" s="55" t="s">
        <v>1</v>
      </c>
      <c r="F82" s="55" t="s">
        <v>1</v>
      </c>
      <c r="G82" s="55" t="s">
        <v>1</v>
      </c>
      <c r="H82" s="55" t="s">
        <v>1</v>
      </c>
      <c r="I82" s="47">
        <v>0.03</v>
      </c>
      <c r="J82" s="34" t="s">
        <v>1</v>
      </c>
      <c r="K82" s="55" t="s">
        <v>1</v>
      </c>
      <c r="L82" s="47">
        <v>0.03</v>
      </c>
      <c r="M82" s="5" t="s">
        <v>1</v>
      </c>
      <c r="N82" s="34" t="s">
        <v>1</v>
      </c>
      <c r="O82" s="49">
        <v>70</v>
      </c>
      <c r="P82" s="41" t="s">
        <v>1</v>
      </c>
      <c r="Q82" s="7">
        <f t="shared" si="10"/>
        <v>0.03</v>
      </c>
      <c r="R82" s="5" t="s">
        <v>1</v>
      </c>
      <c r="S82" s="62" t="s">
        <v>1</v>
      </c>
      <c r="T82" s="5" t="s">
        <v>1</v>
      </c>
      <c r="U82" s="39" t="s">
        <v>1</v>
      </c>
      <c r="V82" s="39" t="s">
        <v>1</v>
      </c>
      <c r="W82" s="39" t="s">
        <v>1</v>
      </c>
      <c r="X82" s="39" t="s">
        <v>1</v>
      </c>
      <c r="Y82" s="39" t="s">
        <v>1</v>
      </c>
      <c r="Z82" s="39" t="s">
        <v>1</v>
      </c>
      <c r="AA82" s="39" t="s">
        <v>1</v>
      </c>
      <c r="AB82" s="39" t="s">
        <v>1</v>
      </c>
      <c r="AC82" s="39" t="s">
        <v>1</v>
      </c>
      <c r="AD82" s="39" t="s">
        <v>1</v>
      </c>
      <c r="AE82" s="39" t="s">
        <v>1</v>
      </c>
      <c r="AF82" s="39" t="s">
        <v>1</v>
      </c>
      <c r="AG82" s="40" t="s">
        <v>1</v>
      </c>
      <c r="AH82" s="147">
        <v>2</v>
      </c>
      <c r="AI82" s="40" t="s">
        <v>1</v>
      </c>
      <c r="AJ82" s="40" t="s">
        <v>1</v>
      </c>
      <c r="AK82" s="40" t="s">
        <v>1</v>
      </c>
      <c r="AL82" s="39" t="s">
        <v>1</v>
      </c>
    </row>
    <row r="83" spans="1:38" s="2" customFormat="1">
      <c r="A83" s="297"/>
      <c r="B83" s="110" t="s">
        <v>102</v>
      </c>
      <c r="C83" s="45">
        <v>0.24</v>
      </c>
      <c r="D83" s="57" t="s">
        <v>1</v>
      </c>
      <c r="E83" s="57" t="s">
        <v>1</v>
      </c>
      <c r="F83" s="57" t="s">
        <v>1</v>
      </c>
      <c r="G83" s="57" t="s">
        <v>1</v>
      </c>
      <c r="H83" s="45" t="s">
        <v>1</v>
      </c>
      <c r="I83" s="45">
        <v>0.24</v>
      </c>
      <c r="J83" s="34" t="s">
        <v>1</v>
      </c>
      <c r="K83" s="57" t="s">
        <v>1</v>
      </c>
      <c r="L83" s="45">
        <v>0.24</v>
      </c>
      <c r="M83" s="122" t="s">
        <v>1</v>
      </c>
      <c r="N83" s="34" t="s">
        <v>1</v>
      </c>
      <c r="O83" s="37" t="s">
        <v>1</v>
      </c>
      <c r="P83" s="41" t="s">
        <v>1</v>
      </c>
      <c r="Q83" s="7">
        <f t="shared" si="10"/>
        <v>0.24</v>
      </c>
      <c r="R83" s="5" t="s">
        <v>1</v>
      </c>
      <c r="S83" s="62" t="s">
        <v>1</v>
      </c>
      <c r="T83" s="5" t="s">
        <v>1</v>
      </c>
      <c r="U83" s="39" t="s">
        <v>1</v>
      </c>
      <c r="V83" s="39" t="s">
        <v>1</v>
      </c>
      <c r="W83" s="39" t="s">
        <v>1</v>
      </c>
      <c r="X83" s="39" t="s">
        <v>1</v>
      </c>
      <c r="Y83" s="39" t="s">
        <v>1</v>
      </c>
      <c r="Z83" s="39" t="s">
        <v>1</v>
      </c>
      <c r="AA83" s="39" t="s">
        <v>1</v>
      </c>
      <c r="AB83" s="39" t="s">
        <v>1</v>
      </c>
      <c r="AC83" s="39" t="s">
        <v>1</v>
      </c>
      <c r="AD83" s="39" t="s">
        <v>1</v>
      </c>
      <c r="AE83" s="39" t="s">
        <v>1</v>
      </c>
      <c r="AF83" s="39" t="s">
        <v>1</v>
      </c>
      <c r="AG83" s="40" t="s">
        <v>1</v>
      </c>
      <c r="AH83" s="41" t="s">
        <v>1</v>
      </c>
      <c r="AI83" s="40" t="s">
        <v>1</v>
      </c>
      <c r="AJ83" s="40" t="s">
        <v>1</v>
      </c>
      <c r="AK83" s="40" t="s">
        <v>1</v>
      </c>
      <c r="AL83" s="39" t="s">
        <v>1</v>
      </c>
    </row>
    <row r="84" spans="1:38" s="2" customFormat="1">
      <c r="A84" s="297"/>
      <c r="B84" s="110" t="s">
        <v>86</v>
      </c>
      <c r="C84" s="45">
        <v>0.17</v>
      </c>
      <c r="D84" s="57" t="s">
        <v>1</v>
      </c>
      <c r="E84" s="57" t="s">
        <v>1</v>
      </c>
      <c r="F84" s="57" t="s">
        <v>1</v>
      </c>
      <c r="G84" s="57" t="s">
        <v>1</v>
      </c>
      <c r="H84" s="57" t="s">
        <v>1</v>
      </c>
      <c r="I84" s="45">
        <v>0.17</v>
      </c>
      <c r="J84" s="34" t="s">
        <v>1</v>
      </c>
      <c r="K84" s="57" t="s">
        <v>1</v>
      </c>
      <c r="L84" s="45">
        <v>0.17</v>
      </c>
      <c r="M84" s="37" t="s">
        <v>1</v>
      </c>
      <c r="N84" s="34" t="s">
        <v>1</v>
      </c>
      <c r="O84" s="38" t="s">
        <v>1</v>
      </c>
      <c r="P84" s="41" t="s">
        <v>1</v>
      </c>
      <c r="Q84" s="7">
        <f t="shared" si="10"/>
        <v>0.17</v>
      </c>
      <c r="R84" s="5" t="s">
        <v>1</v>
      </c>
      <c r="S84" s="62" t="s">
        <v>1</v>
      </c>
      <c r="T84" s="5" t="s">
        <v>1</v>
      </c>
      <c r="U84" s="39" t="s">
        <v>1</v>
      </c>
      <c r="V84" s="39" t="s">
        <v>1</v>
      </c>
      <c r="W84" s="39" t="s">
        <v>1</v>
      </c>
      <c r="X84" s="39" t="s">
        <v>1</v>
      </c>
      <c r="Y84" s="39" t="s">
        <v>1</v>
      </c>
      <c r="Z84" s="39" t="s">
        <v>1</v>
      </c>
      <c r="AA84" s="39" t="s">
        <v>1</v>
      </c>
      <c r="AB84" s="39" t="s">
        <v>1</v>
      </c>
      <c r="AC84" s="39" t="s">
        <v>1</v>
      </c>
      <c r="AD84" s="39" t="s">
        <v>1</v>
      </c>
      <c r="AE84" s="39" t="s">
        <v>1</v>
      </c>
      <c r="AF84" s="39" t="s">
        <v>1</v>
      </c>
      <c r="AG84" s="40" t="s">
        <v>1</v>
      </c>
      <c r="AH84" s="41" t="s">
        <v>1</v>
      </c>
      <c r="AI84" s="40" t="s">
        <v>1</v>
      </c>
      <c r="AJ84" s="40" t="s">
        <v>1</v>
      </c>
      <c r="AK84" s="40" t="s">
        <v>1</v>
      </c>
      <c r="AL84" s="39" t="s">
        <v>1</v>
      </c>
    </row>
    <row r="85" spans="1:38" s="2" customFormat="1" ht="25.5">
      <c r="A85" s="297"/>
      <c r="B85" s="109" t="s">
        <v>100</v>
      </c>
      <c r="C85" s="62">
        <f>1.17+0.1</f>
        <v>1.27</v>
      </c>
      <c r="D85" s="57" t="s">
        <v>1</v>
      </c>
      <c r="E85" s="57" t="s">
        <v>1</v>
      </c>
      <c r="F85" s="57" t="s">
        <v>1</v>
      </c>
      <c r="G85" s="57" t="s">
        <v>1</v>
      </c>
      <c r="H85" s="62" t="s">
        <v>1</v>
      </c>
      <c r="I85" s="62">
        <v>1.27</v>
      </c>
      <c r="J85" s="34" t="s">
        <v>1</v>
      </c>
      <c r="K85" s="57" t="s">
        <v>1</v>
      </c>
      <c r="L85" s="45">
        <v>1.27</v>
      </c>
      <c r="M85" s="56" t="s">
        <v>1</v>
      </c>
      <c r="N85" s="34" t="s">
        <v>1</v>
      </c>
      <c r="O85" s="45" t="s">
        <v>1</v>
      </c>
      <c r="P85" s="22" t="s">
        <v>1</v>
      </c>
      <c r="Q85" s="7">
        <f t="shared" si="10"/>
        <v>1.27</v>
      </c>
      <c r="R85" s="73" t="s">
        <v>1</v>
      </c>
      <c r="S85" s="62" t="s">
        <v>1</v>
      </c>
      <c r="T85" s="47" t="s">
        <v>1</v>
      </c>
      <c r="U85" s="37" t="s">
        <v>1</v>
      </c>
      <c r="V85" s="37" t="s">
        <v>1</v>
      </c>
      <c r="W85" s="37" t="s">
        <v>1</v>
      </c>
      <c r="X85" s="37" t="s">
        <v>1</v>
      </c>
      <c r="Y85" s="37" t="s">
        <v>1</v>
      </c>
      <c r="Z85" s="37" t="s">
        <v>1</v>
      </c>
      <c r="AA85" s="37" t="s">
        <v>1</v>
      </c>
      <c r="AB85" s="37" t="s">
        <v>1</v>
      </c>
      <c r="AC85" s="37" t="s">
        <v>1</v>
      </c>
      <c r="AD85" s="37" t="s">
        <v>1</v>
      </c>
      <c r="AE85" s="37" t="s">
        <v>1</v>
      </c>
      <c r="AF85" s="37" t="s">
        <v>1</v>
      </c>
      <c r="AG85" s="38" t="s">
        <v>1</v>
      </c>
      <c r="AH85" s="72" t="s">
        <v>1</v>
      </c>
      <c r="AI85" s="38" t="s">
        <v>1</v>
      </c>
      <c r="AJ85" s="38" t="s">
        <v>1</v>
      </c>
      <c r="AK85" s="38" t="s">
        <v>1</v>
      </c>
      <c r="AL85" s="39" t="s">
        <v>1</v>
      </c>
    </row>
    <row r="86" spans="1:38" s="2" customFormat="1">
      <c r="A86" s="297"/>
      <c r="B86" s="110" t="s">
        <v>92</v>
      </c>
      <c r="C86" s="45">
        <v>0.02</v>
      </c>
      <c r="D86" s="57" t="s">
        <v>1</v>
      </c>
      <c r="E86" s="57" t="s">
        <v>1</v>
      </c>
      <c r="F86" s="57" t="s">
        <v>1</v>
      </c>
      <c r="G86" s="57" t="s">
        <v>1</v>
      </c>
      <c r="H86" s="245" t="s">
        <v>1</v>
      </c>
      <c r="I86" s="45">
        <v>0.02</v>
      </c>
      <c r="J86" s="34" t="s">
        <v>1</v>
      </c>
      <c r="K86" s="57" t="s">
        <v>1</v>
      </c>
      <c r="L86" s="45">
        <v>0.02</v>
      </c>
      <c r="M86" s="37" t="s">
        <v>1</v>
      </c>
      <c r="N86" s="34" t="s">
        <v>1</v>
      </c>
      <c r="O86" s="38" t="s">
        <v>1</v>
      </c>
      <c r="P86" s="22" t="s">
        <v>1</v>
      </c>
      <c r="Q86" s="7">
        <f t="shared" si="10"/>
        <v>0.02</v>
      </c>
      <c r="R86" s="22" t="s">
        <v>1</v>
      </c>
      <c r="S86" s="62" t="s">
        <v>1</v>
      </c>
      <c r="T86" s="22" t="s">
        <v>1</v>
      </c>
      <c r="U86" s="37" t="s">
        <v>1</v>
      </c>
      <c r="V86" s="37" t="s">
        <v>1</v>
      </c>
      <c r="W86" s="37" t="s">
        <v>1</v>
      </c>
      <c r="X86" s="37" t="s">
        <v>1</v>
      </c>
      <c r="Y86" s="37" t="s">
        <v>1</v>
      </c>
      <c r="Z86" s="37" t="s">
        <v>1</v>
      </c>
      <c r="AA86" s="37" t="s">
        <v>1</v>
      </c>
      <c r="AB86" s="37" t="s">
        <v>1</v>
      </c>
      <c r="AC86" s="37" t="s">
        <v>1</v>
      </c>
      <c r="AD86" s="37" t="s">
        <v>1</v>
      </c>
      <c r="AE86" s="37" t="s">
        <v>1</v>
      </c>
      <c r="AF86" s="37" t="s">
        <v>1</v>
      </c>
      <c r="AG86" s="38" t="s">
        <v>1</v>
      </c>
      <c r="AH86" s="22" t="s">
        <v>1</v>
      </c>
      <c r="AI86" s="38" t="s">
        <v>1</v>
      </c>
      <c r="AJ86" s="38" t="s">
        <v>1</v>
      </c>
      <c r="AK86" s="38" t="s">
        <v>1</v>
      </c>
      <c r="AL86" s="39" t="s">
        <v>1</v>
      </c>
    </row>
    <row r="87" spans="1:38" s="2" customFormat="1">
      <c r="A87" s="297"/>
      <c r="B87" s="241" t="s">
        <v>99</v>
      </c>
      <c r="C87" s="63">
        <v>0.6</v>
      </c>
      <c r="D87" s="57" t="s">
        <v>1</v>
      </c>
      <c r="E87" s="57" t="s">
        <v>1</v>
      </c>
      <c r="F87" s="57" t="s">
        <v>1</v>
      </c>
      <c r="G87" s="57" t="s">
        <v>1</v>
      </c>
      <c r="H87" s="62" t="s">
        <v>1</v>
      </c>
      <c r="I87" s="37">
        <v>0.55800000000000005</v>
      </c>
      <c r="J87" s="34" t="s">
        <v>1</v>
      </c>
      <c r="K87" s="57" t="s">
        <v>1</v>
      </c>
      <c r="L87" s="37">
        <v>0.55800000000000005</v>
      </c>
      <c r="M87" s="37" t="s">
        <v>1</v>
      </c>
      <c r="N87" s="34" t="s">
        <v>1</v>
      </c>
      <c r="O87" s="61">
        <f>350+35</f>
        <v>385</v>
      </c>
      <c r="P87" s="22" t="s">
        <v>1</v>
      </c>
      <c r="Q87" s="7">
        <f t="shared" si="10"/>
        <v>0.55800000000000005</v>
      </c>
      <c r="R87" s="47" t="s">
        <v>1</v>
      </c>
      <c r="S87" s="62" t="s">
        <v>1</v>
      </c>
      <c r="T87" s="22" t="s">
        <v>1</v>
      </c>
      <c r="U87" s="37" t="s">
        <v>1</v>
      </c>
      <c r="V87" s="37" t="s">
        <v>1</v>
      </c>
      <c r="W87" s="37" t="s">
        <v>1</v>
      </c>
      <c r="X87" s="37" t="s">
        <v>1</v>
      </c>
      <c r="Y87" s="37" t="s">
        <v>1</v>
      </c>
      <c r="Z87" s="37" t="s">
        <v>1</v>
      </c>
      <c r="AA87" s="37" t="s">
        <v>1</v>
      </c>
      <c r="AB87" s="37" t="s">
        <v>1</v>
      </c>
      <c r="AC87" s="37" t="s">
        <v>1</v>
      </c>
      <c r="AD87" s="37" t="s">
        <v>1</v>
      </c>
      <c r="AE87" s="37" t="s">
        <v>1</v>
      </c>
      <c r="AF87" s="37" t="s">
        <v>1</v>
      </c>
      <c r="AG87" s="38" t="s">
        <v>1</v>
      </c>
      <c r="AH87" s="72">
        <v>3</v>
      </c>
      <c r="AI87" s="38" t="s">
        <v>1</v>
      </c>
      <c r="AJ87" s="38" t="s">
        <v>1</v>
      </c>
      <c r="AK87" s="38" t="s">
        <v>1</v>
      </c>
      <c r="AL87" s="39" t="s">
        <v>1</v>
      </c>
    </row>
    <row r="88" spans="1:38" s="2" customFormat="1">
      <c r="A88" s="297"/>
      <c r="B88" s="135" t="s">
        <v>192</v>
      </c>
      <c r="C88" s="136">
        <v>0.2</v>
      </c>
      <c r="D88" s="137" t="s">
        <v>1</v>
      </c>
      <c r="E88" s="137" t="s">
        <v>1</v>
      </c>
      <c r="F88" s="137" t="s">
        <v>1</v>
      </c>
      <c r="G88" s="138" t="s">
        <v>1</v>
      </c>
      <c r="H88" s="100" t="s">
        <v>1</v>
      </c>
      <c r="I88" s="136">
        <v>0.2</v>
      </c>
      <c r="J88" s="71" t="s">
        <v>1</v>
      </c>
      <c r="K88" s="138" t="s">
        <v>1</v>
      </c>
      <c r="L88" s="136">
        <v>0.2</v>
      </c>
      <c r="M88" s="100" t="s">
        <v>1</v>
      </c>
      <c r="N88" s="138" t="s">
        <v>1</v>
      </c>
      <c r="O88" s="100" t="s">
        <v>1</v>
      </c>
      <c r="P88" s="100" t="s">
        <v>1</v>
      </c>
      <c r="Q88" s="7">
        <f t="shared" si="10"/>
        <v>0.2</v>
      </c>
      <c r="R88" s="151">
        <v>1</v>
      </c>
      <c r="S88" s="100" t="s">
        <v>1</v>
      </c>
      <c r="T88" s="100" t="s">
        <v>1</v>
      </c>
      <c r="U88" s="100" t="s">
        <v>1</v>
      </c>
      <c r="V88" s="100" t="s">
        <v>1</v>
      </c>
      <c r="W88" s="100" t="s">
        <v>1</v>
      </c>
      <c r="X88" s="100" t="s">
        <v>1</v>
      </c>
      <c r="Y88" s="100" t="s">
        <v>1</v>
      </c>
      <c r="Z88" s="100" t="s">
        <v>1</v>
      </c>
      <c r="AA88" s="100" t="s">
        <v>1</v>
      </c>
      <c r="AB88" s="100" t="s">
        <v>1</v>
      </c>
      <c r="AC88" s="100" t="s">
        <v>1</v>
      </c>
      <c r="AD88" s="100" t="s">
        <v>1</v>
      </c>
      <c r="AE88" s="100" t="s">
        <v>1</v>
      </c>
      <c r="AF88" s="100" t="s">
        <v>1</v>
      </c>
      <c r="AG88" s="138" t="s">
        <v>1</v>
      </c>
      <c r="AH88" s="138" t="s">
        <v>1</v>
      </c>
      <c r="AI88" s="138" t="s">
        <v>1</v>
      </c>
      <c r="AJ88" s="138" t="s">
        <v>1</v>
      </c>
      <c r="AK88" s="138" t="s">
        <v>1</v>
      </c>
      <c r="AL88" s="100" t="s">
        <v>1</v>
      </c>
    </row>
    <row r="89" spans="1:38" s="2" customFormat="1">
      <c r="A89" s="297"/>
      <c r="B89" s="114" t="s">
        <v>78</v>
      </c>
      <c r="C89" s="47">
        <v>1.94</v>
      </c>
      <c r="D89" s="55" t="s">
        <v>1</v>
      </c>
      <c r="E89" s="55" t="s">
        <v>1</v>
      </c>
      <c r="F89" s="55" t="s">
        <v>1</v>
      </c>
      <c r="G89" s="55" t="s">
        <v>1</v>
      </c>
      <c r="H89" s="47">
        <v>1.911</v>
      </c>
      <c r="I89" s="47" t="s">
        <v>1</v>
      </c>
      <c r="J89" s="34" t="s">
        <v>1</v>
      </c>
      <c r="K89" s="55" t="s">
        <v>1</v>
      </c>
      <c r="L89" s="47">
        <v>1.911</v>
      </c>
      <c r="M89" s="47" t="s">
        <v>1</v>
      </c>
      <c r="N89" s="34" t="s">
        <v>1</v>
      </c>
      <c r="O89" s="73">
        <f>111+182</f>
        <v>293</v>
      </c>
      <c r="P89" s="22" t="s">
        <v>1</v>
      </c>
      <c r="Q89" s="7">
        <f t="shared" si="10"/>
        <v>1.911</v>
      </c>
      <c r="R89" s="73">
        <v>1</v>
      </c>
      <c r="S89" s="62" t="s">
        <v>1</v>
      </c>
      <c r="T89" s="22" t="s">
        <v>1</v>
      </c>
      <c r="U89" s="37" t="s">
        <v>1</v>
      </c>
      <c r="V89" s="37" t="s">
        <v>1</v>
      </c>
      <c r="W89" s="37" t="s">
        <v>1</v>
      </c>
      <c r="X89" s="37" t="s">
        <v>1</v>
      </c>
      <c r="Y89" s="37" t="s">
        <v>1</v>
      </c>
      <c r="Z89" s="37" t="s">
        <v>1</v>
      </c>
      <c r="AA89" s="37" t="s">
        <v>1</v>
      </c>
      <c r="AB89" s="37" t="s">
        <v>1</v>
      </c>
      <c r="AC89" s="37" t="s">
        <v>1</v>
      </c>
      <c r="AD89" s="37" t="s">
        <v>1</v>
      </c>
      <c r="AE89" s="37" t="s">
        <v>1</v>
      </c>
      <c r="AF89" s="37" t="s">
        <v>1</v>
      </c>
      <c r="AG89" s="38" t="s">
        <v>1</v>
      </c>
      <c r="AH89" s="38">
        <v>13</v>
      </c>
      <c r="AI89" s="38" t="s">
        <v>1</v>
      </c>
      <c r="AJ89" s="38" t="s">
        <v>1</v>
      </c>
      <c r="AK89" s="38" t="s">
        <v>1</v>
      </c>
      <c r="AL89" s="39" t="s">
        <v>1</v>
      </c>
    </row>
    <row r="90" spans="1:38" s="2" customFormat="1">
      <c r="A90" s="297"/>
      <c r="B90" s="110" t="s">
        <v>89</v>
      </c>
      <c r="C90" s="45">
        <v>0.01</v>
      </c>
      <c r="D90" s="55" t="s">
        <v>1</v>
      </c>
      <c r="E90" s="55" t="s">
        <v>1</v>
      </c>
      <c r="F90" s="55" t="s">
        <v>1</v>
      </c>
      <c r="G90" s="55" t="s">
        <v>1</v>
      </c>
      <c r="H90" s="101" t="s">
        <v>1</v>
      </c>
      <c r="I90" s="45">
        <v>0.01</v>
      </c>
      <c r="J90" s="34" t="s">
        <v>1</v>
      </c>
      <c r="K90" s="55" t="s">
        <v>1</v>
      </c>
      <c r="L90" s="45">
        <v>0.01</v>
      </c>
      <c r="M90" s="5" t="s">
        <v>1</v>
      </c>
      <c r="N90" s="34" t="s">
        <v>1</v>
      </c>
      <c r="O90" s="22" t="s">
        <v>1</v>
      </c>
      <c r="P90" s="22" t="s">
        <v>1</v>
      </c>
      <c r="Q90" s="7">
        <f t="shared" si="10"/>
        <v>0.01</v>
      </c>
      <c r="R90" s="73" t="s">
        <v>1</v>
      </c>
      <c r="S90" s="62" t="s">
        <v>1</v>
      </c>
      <c r="T90" s="22" t="s">
        <v>1</v>
      </c>
      <c r="U90" s="37" t="s">
        <v>1</v>
      </c>
      <c r="V90" s="37" t="s">
        <v>1</v>
      </c>
      <c r="W90" s="37" t="s">
        <v>1</v>
      </c>
      <c r="X90" s="37" t="s">
        <v>1</v>
      </c>
      <c r="Y90" s="37" t="s">
        <v>1</v>
      </c>
      <c r="Z90" s="37" t="s">
        <v>1</v>
      </c>
      <c r="AA90" s="37" t="s">
        <v>1</v>
      </c>
      <c r="AB90" s="37" t="s">
        <v>1</v>
      </c>
      <c r="AC90" s="37" t="s">
        <v>1</v>
      </c>
      <c r="AD90" s="37" t="s">
        <v>1</v>
      </c>
      <c r="AE90" s="37" t="s">
        <v>1</v>
      </c>
      <c r="AF90" s="37" t="s">
        <v>1</v>
      </c>
      <c r="AG90" s="38" t="s">
        <v>1</v>
      </c>
      <c r="AH90" s="22" t="s">
        <v>1</v>
      </c>
      <c r="AI90" s="38" t="s">
        <v>1</v>
      </c>
      <c r="AJ90" s="38" t="s">
        <v>1</v>
      </c>
      <c r="AK90" s="38" t="s">
        <v>1</v>
      </c>
      <c r="AL90" s="39" t="s">
        <v>1</v>
      </c>
    </row>
    <row r="91" spans="1:38" s="2" customFormat="1">
      <c r="A91" s="297"/>
      <c r="B91" s="109" t="s">
        <v>110</v>
      </c>
      <c r="C91" s="47">
        <v>0.8</v>
      </c>
      <c r="D91" s="55" t="s">
        <v>1</v>
      </c>
      <c r="E91" s="55" t="s">
        <v>1</v>
      </c>
      <c r="F91" s="55" t="s">
        <v>1</v>
      </c>
      <c r="G91" s="55" t="s">
        <v>1</v>
      </c>
      <c r="H91" s="101" t="s">
        <v>1</v>
      </c>
      <c r="I91" s="47">
        <v>0.8</v>
      </c>
      <c r="J91" s="34" t="s">
        <v>1</v>
      </c>
      <c r="K91" s="55" t="s">
        <v>1</v>
      </c>
      <c r="L91" s="47">
        <v>0.8</v>
      </c>
      <c r="M91" s="5" t="s">
        <v>1</v>
      </c>
      <c r="N91" s="34" t="s">
        <v>1</v>
      </c>
      <c r="O91" s="22" t="s">
        <v>1</v>
      </c>
      <c r="P91" s="49">
        <v>16</v>
      </c>
      <c r="Q91" s="7">
        <f t="shared" si="10"/>
        <v>0.8</v>
      </c>
      <c r="R91" s="73" t="s">
        <v>1</v>
      </c>
      <c r="S91" s="62" t="s">
        <v>1</v>
      </c>
      <c r="T91" s="22" t="s">
        <v>1</v>
      </c>
      <c r="U91" s="37" t="s">
        <v>1</v>
      </c>
      <c r="V91" s="37" t="s">
        <v>1</v>
      </c>
      <c r="W91" s="37" t="s">
        <v>1</v>
      </c>
      <c r="X91" s="37" t="s">
        <v>1</v>
      </c>
      <c r="Y91" s="37" t="s">
        <v>1</v>
      </c>
      <c r="Z91" s="37" t="s">
        <v>1</v>
      </c>
      <c r="AA91" s="37" t="s">
        <v>1</v>
      </c>
      <c r="AB91" s="37" t="s">
        <v>1</v>
      </c>
      <c r="AC91" s="37" t="s">
        <v>1</v>
      </c>
      <c r="AD91" s="37" t="s">
        <v>1</v>
      </c>
      <c r="AE91" s="37" t="s">
        <v>1</v>
      </c>
      <c r="AF91" s="37" t="s">
        <v>1</v>
      </c>
      <c r="AG91" s="38" t="s">
        <v>1</v>
      </c>
      <c r="AH91" s="22" t="s">
        <v>1</v>
      </c>
      <c r="AI91" s="38" t="s">
        <v>1</v>
      </c>
      <c r="AJ91" s="38" t="s">
        <v>1</v>
      </c>
      <c r="AK91" s="38" t="s">
        <v>1</v>
      </c>
      <c r="AL91" s="39" t="s">
        <v>1</v>
      </c>
    </row>
    <row r="92" spans="1:38" s="2" customFormat="1">
      <c r="A92" s="297"/>
      <c r="B92" s="109" t="s">
        <v>77</v>
      </c>
      <c r="C92" s="205">
        <v>2.02</v>
      </c>
      <c r="D92" s="55" t="s">
        <v>1</v>
      </c>
      <c r="E92" s="55" t="s">
        <v>1</v>
      </c>
      <c r="F92" s="55" t="s">
        <v>1</v>
      </c>
      <c r="G92" s="55" t="s">
        <v>1</v>
      </c>
      <c r="H92" s="55" t="s">
        <v>1</v>
      </c>
      <c r="I92" s="242">
        <v>1.98</v>
      </c>
      <c r="J92" s="34" t="s">
        <v>1</v>
      </c>
      <c r="K92" s="57" t="s">
        <v>1</v>
      </c>
      <c r="L92" s="131">
        <v>1.98</v>
      </c>
      <c r="M92" s="45" t="s">
        <v>1</v>
      </c>
      <c r="N92" s="34" t="s">
        <v>1</v>
      </c>
      <c r="O92" s="62">
        <f>280+90</f>
        <v>370</v>
      </c>
      <c r="P92" s="62">
        <v>35</v>
      </c>
      <c r="Q92" s="7">
        <f t="shared" si="10"/>
        <v>1.98</v>
      </c>
      <c r="R92" s="73" t="s">
        <v>1</v>
      </c>
      <c r="S92" s="62" t="s">
        <v>1</v>
      </c>
      <c r="T92" s="22" t="s">
        <v>1</v>
      </c>
      <c r="U92" s="37" t="s">
        <v>1</v>
      </c>
      <c r="V92" s="37" t="s">
        <v>1</v>
      </c>
      <c r="W92" s="37" t="s">
        <v>1</v>
      </c>
      <c r="X92" s="37" t="s">
        <v>1</v>
      </c>
      <c r="Y92" s="37" t="s">
        <v>1</v>
      </c>
      <c r="Z92" s="37" t="s">
        <v>1</v>
      </c>
      <c r="AA92" s="37" t="s">
        <v>1</v>
      </c>
      <c r="AB92" s="37" t="s">
        <v>1</v>
      </c>
      <c r="AC92" s="37" t="s">
        <v>1</v>
      </c>
      <c r="AD92" s="37" t="s">
        <v>1</v>
      </c>
      <c r="AE92" s="37" t="s">
        <v>1</v>
      </c>
      <c r="AF92" s="37" t="s">
        <v>1</v>
      </c>
      <c r="AG92" s="38" t="s">
        <v>1</v>
      </c>
      <c r="AH92" s="22" t="s">
        <v>1</v>
      </c>
      <c r="AI92" s="38" t="s">
        <v>1</v>
      </c>
      <c r="AJ92" s="38" t="s">
        <v>1</v>
      </c>
      <c r="AK92" s="38" t="s">
        <v>1</v>
      </c>
      <c r="AL92" s="39" t="s">
        <v>1</v>
      </c>
    </row>
    <row r="93" spans="1:38" s="2" customFormat="1">
      <c r="A93" s="297"/>
      <c r="B93" s="109" t="s">
        <v>79</v>
      </c>
      <c r="C93" s="47">
        <v>0.3</v>
      </c>
      <c r="D93" s="55" t="s">
        <v>1</v>
      </c>
      <c r="E93" s="55" t="s">
        <v>1</v>
      </c>
      <c r="F93" s="55" t="s">
        <v>1</v>
      </c>
      <c r="G93" s="55" t="s">
        <v>1</v>
      </c>
      <c r="H93" s="55" t="s">
        <v>1</v>
      </c>
      <c r="I93" s="47">
        <v>0.3</v>
      </c>
      <c r="J93" s="34" t="s">
        <v>1</v>
      </c>
      <c r="K93" s="55" t="s">
        <v>1</v>
      </c>
      <c r="L93" s="47">
        <v>0.3</v>
      </c>
      <c r="M93" s="5" t="s">
        <v>1</v>
      </c>
      <c r="N93" s="34" t="s">
        <v>1</v>
      </c>
      <c r="O93" s="22" t="s">
        <v>1</v>
      </c>
      <c r="P93" s="22" t="s">
        <v>1</v>
      </c>
      <c r="Q93" s="7">
        <f t="shared" si="10"/>
        <v>0.3</v>
      </c>
      <c r="R93" s="73" t="s">
        <v>1</v>
      </c>
      <c r="S93" s="62" t="s">
        <v>1</v>
      </c>
      <c r="T93" s="22" t="s">
        <v>1</v>
      </c>
      <c r="U93" s="37" t="s">
        <v>1</v>
      </c>
      <c r="V93" s="37" t="s">
        <v>1</v>
      </c>
      <c r="W93" s="37" t="s">
        <v>1</v>
      </c>
      <c r="X93" s="37" t="s">
        <v>1</v>
      </c>
      <c r="Y93" s="37" t="s">
        <v>1</v>
      </c>
      <c r="Z93" s="37" t="s">
        <v>1</v>
      </c>
      <c r="AA93" s="37" t="s">
        <v>1</v>
      </c>
      <c r="AB93" s="37" t="s">
        <v>1</v>
      </c>
      <c r="AC93" s="37" t="s">
        <v>1</v>
      </c>
      <c r="AD93" s="37" t="s">
        <v>1</v>
      </c>
      <c r="AE93" s="37" t="s">
        <v>1</v>
      </c>
      <c r="AF93" s="37" t="s">
        <v>1</v>
      </c>
      <c r="AG93" s="38" t="s">
        <v>1</v>
      </c>
      <c r="AH93" s="22" t="s">
        <v>1</v>
      </c>
      <c r="AI93" s="38" t="s">
        <v>1</v>
      </c>
      <c r="AJ93" s="38" t="s">
        <v>1</v>
      </c>
      <c r="AK93" s="38" t="s">
        <v>1</v>
      </c>
      <c r="AL93" s="39" t="s">
        <v>1</v>
      </c>
    </row>
    <row r="94" spans="1:38" s="2" customFormat="1">
      <c r="A94" s="297"/>
      <c r="B94" s="112" t="s">
        <v>74</v>
      </c>
      <c r="C94" s="74">
        <v>6.2190000000000003</v>
      </c>
      <c r="D94" s="55" t="s">
        <v>1</v>
      </c>
      <c r="E94" s="55" t="s">
        <v>1</v>
      </c>
      <c r="F94" s="55" t="s">
        <v>1</v>
      </c>
      <c r="G94" s="55" t="s">
        <v>1</v>
      </c>
      <c r="H94" s="74">
        <f>1.223-0.251</f>
        <v>0.97200000000000009</v>
      </c>
      <c r="I94" s="74">
        <f>4.039-0.038</f>
        <v>4.0009999999999994</v>
      </c>
      <c r="J94" s="34">
        <f>1.337-0.091</f>
        <v>1.246</v>
      </c>
      <c r="K94" s="55" t="s">
        <v>1</v>
      </c>
      <c r="L94" s="74">
        <f>SUM(H94:I94)</f>
        <v>4.9729999999999999</v>
      </c>
      <c r="M94" s="34" t="s">
        <v>1</v>
      </c>
      <c r="N94" s="34" t="s">
        <v>1</v>
      </c>
      <c r="O94" s="22" t="s">
        <v>1</v>
      </c>
      <c r="P94" s="22" t="s">
        <v>1</v>
      </c>
      <c r="Q94" s="7">
        <f>SUM(G94:J94)</f>
        <v>6.2189999999999994</v>
      </c>
      <c r="R94" s="47">
        <v>10</v>
      </c>
      <c r="S94" s="62" t="s">
        <v>1</v>
      </c>
      <c r="T94" s="22" t="s">
        <v>1</v>
      </c>
      <c r="U94" s="37" t="s">
        <v>1</v>
      </c>
      <c r="V94" s="37" t="s">
        <v>1</v>
      </c>
      <c r="W94" s="37" t="s">
        <v>1</v>
      </c>
      <c r="X94" s="37" t="s">
        <v>1</v>
      </c>
      <c r="Y94" s="37" t="s">
        <v>1</v>
      </c>
      <c r="Z94" s="37" t="s">
        <v>1</v>
      </c>
      <c r="AA94" s="37" t="s">
        <v>1</v>
      </c>
      <c r="AB94" s="37" t="s">
        <v>1</v>
      </c>
      <c r="AC94" s="37" t="s">
        <v>1</v>
      </c>
      <c r="AD94" s="37" t="s">
        <v>1</v>
      </c>
      <c r="AE94" s="37" t="s">
        <v>1</v>
      </c>
      <c r="AF94" s="37" t="s">
        <v>1</v>
      </c>
      <c r="AG94" s="38" t="s">
        <v>1</v>
      </c>
      <c r="AH94" s="38">
        <v>12</v>
      </c>
      <c r="AI94" s="38" t="s">
        <v>1</v>
      </c>
      <c r="AJ94" s="38" t="s">
        <v>1</v>
      </c>
      <c r="AK94" s="38" t="s">
        <v>1</v>
      </c>
      <c r="AL94" s="39" t="s">
        <v>1</v>
      </c>
    </row>
    <row r="95" spans="1:38" s="2" customFormat="1" ht="15" thickBot="1">
      <c r="A95" s="297"/>
      <c r="B95" s="111" t="s">
        <v>84</v>
      </c>
      <c r="C95" s="98">
        <v>0.4</v>
      </c>
      <c r="D95" s="59" t="s">
        <v>1</v>
      </c>
      <c r="E95" s="59" t="s">
        <v>1</v>
      </c>
      <c r="F95" s="59" t="s">
        <v>1</v>
      </c>
      <c r="G95" s="59" t="s">
        <v>1</v>
      </c>
      <c r="H95" s="243">
        <v>0.379</v>
      </c>
      <c r="I95" s="74" t="s">
        <v>1</v>
      </c>
      <c r="J95" s="76" t="s">
        <v>1</v>
      </c>
      <c r="K95" s="145" t="s">
        <v>1</v>
      </c>
      <c r="L95" s="202">
        <v>0.379</v>
      </c>
      <c r="M95" s="39" t="s">
        <v>1</v>
      </c>
      <c r="N95" s="76" t="s">
        <v>1</v>
      </c>
      <c r="O95" s="154">
        <f>110+ 70+35</f>
        <v>215</v>
      </c>
      <c r="P95" s="41" t="s">
        <v>1</v>
      </c>
      <c r="Q95" s="7">
        <f t="shared" si="10"/>
        <v>0.379</v>
      </c>
      <c r="R95" s="50" t="s">
        <v>1</v>
      </c>
      <c r="S95" s="87" t="s">
        <v>1</v>
      </c>
      <c r="T95" s="41" t="s">
        <v>1</v>
      </c>
      <c r="U95" s="39" t="s">
        <v>1</v>
      </c>
      <c r="V95" s="39" t="s">
        <v>1</v>
      </c>
      <c r="W95" s="39" t="s">
        <v>1</v>
      </c>
      <c r="X95" s="39" t="s">
        <v>1</v>
      </c>
      <c r="Y95" s="39" t="s">
        <v>1</v>
      </c>
      <c r="Z95" s="39" t="s">
        <v>1</v>
      </c>
      <c r="AA95" s="39" t="s">
        <v>1</v>
      </c>
      <c r="AB95" s="39" t="s">
        <v>1</v>
      </c>
      <c r="AC95" s="39" t="s">
        <v>1</v>
      </c>
      <c r="AD95" s="39" t="s">
        <v>1</v>
      </c>
      <c r="AE95" s="39" t="s">
        <v>1</v>
      </c>
      <c r="AF95" s="39" t="s">
        <v>1</v>
      </c>
      <c r="AG95" s="40" t="s">
        <v>1</v>
      </c>
      <c r="AH95" s="99">
        <v>12</v>
      </c>
      <c r="AI95" s="40" t="s">
        <v>1</v>
      </c>
      <c r="AJ95" s="40" t="s">
        <v>1</v>
      </c>
      <c r="AK95" s="40" t="s">
        <v>1</v>
      </c>
      <c r="AL95" s="39" t="s">
        <v>1</v>
      </c>
    </row>
    <row r="96" spans="1:38" s="96" customFormat="1" ht="15.75" thickBot="1">
      <c r="A96" s="283" t="s">
        <v>4</v>
      </c>
      <c r="B96" s="284"/>
      <c r="C96" s="155">
        <f t="shared" ref="C96:AK96" si="11">SUM(C54:C95)</f>
        <v>27.71</v>
      </c>
      <c r="D96" s="155">
        <f t="shared" si="11"/>
        <v>0</v>
      </c>
      <c r="E96" s="155">
        <f t="shared" si="11"/>
        <v>0</v>
      </c>
      <c r="F96" s="155">
        <f t="shared" si="11"/>
        <v>0</v>
      </c>
      <c r="G96" s="155">
        <f t="shared" si="11"/>
        <v>0</v>
      </c>
      <c r="H96" s="155">
        <f t="shared" si="11"/>
        <v>8.536999999999999</v>
      </c>
      <c r="I96" s="155">
        <f t="shared" si="11"/>
        <v>16.847999999999999</v>
      </c>
      <c r="J96" s="155">
        <f t="shared" si="11"/>
        <v>2.1139999999999999</v>
      </c>
      <c r="K96" s="155">
        <f t="shared" si="11"/>
        <v>0</v>
      </c>
      <c r="L96" s="155">
        <f t="shared" si="11"/>
        <v>24.939</v>
      </c>
      <c r="M96" s="155">
        <f t="shared" si="11"/>
        <v>0.60499999999999998</v>
      </c>
      <c r="N96" s="155">
        <f t="shared" si="11"/>
        <v>0</v>
      </c>
      <c r="O96" s="155">
        <f t="shared" si="11"/>
        <v>2841.8</v>
      </c>
      <c r="P96" s="155">
        <f t="shared" si="11"/>
        <v>161</v>
      </c>
      <c r="Q96" s="155">
        <f t="shared" si="11"/>
        <v>27.498999999999999</v>
      </c>
      <c r="R96" s="155">
        <f t="shared" si="11"/>
        <v>30</v>
      </c>
      <c r="S96" s="155">
        <f t="shared" si="11"/>
        <v>0</v>
      </c>
      <c r="T96" s="155">
        <f t="shared" si="11"/>
        <v>20</v>
      </c>
      <c r="U96" s="155">
        <f t="shared" si="11"/>
        <v>0</v>
      </c>
      <c r="V96" s="155">
        <f t="shared" si="11"/>
        <v>0</v>
      </c>
      <c r="W96" s="155">
        <f t="shared" si="11"/>
        <v>0</v>
      </c>
      <c r="X96" s="155">
        <f t="shared" si="11"/>
        <v>0</v>
      </c>
      <c r="Y96" s="155">
        <f t="shared" si="11"/>
        <v>0</v>
      </c>
      <c r="Z96" s="155">
        <f t="shared" si="11"/>
        <v>0</v>
      </c>
      <c r="AA96" s="155">
        <f t="shared" si="11"/>
        <v>0</v>
      </c>
      <c r="AB96" s="155">
        <f t="shared" si="11"/>
        <v>0</v>
      </c>
      <c r="AC96" s="155">
        <f t="shared" si="11"/>
        <v>0</v>
      </c>
      <c r="AD96" s="155">
        <f t="shared" si="11"/>
        <v>0</v>
      </c>
      <c r="AE96" s="155">
        <f t="shared" si="11"/>
        <v>0</v>
      </c>
      <c r="AF96" s="155">
        <f t="shared" si="11"/>
        <v>0</v>
      </c>
      <c r="AG96" s="155">
        <f t="shared" si="11"/>
        <v>0</v>
      </c>
      <c r="AH96" s="155">
        <f t="shared" si="11"/>
        <v>64</v>
      </c>
      <c r="AI96" s="155">
        <f t="shared" si="11"/>
        <v>0</v>
      </c>
      <c r="AJ96" s="155">
        <f t="shared" si="11"/>
        <v>0</v>
      </c>
      <c r="AK96" s="155">
        <f t="shared" si="11"/>
        <v>0</v>
      </c>
      <c r="AL96" s="163"/>
    </row>
    <row r="97" spans="1:38" s="97" customFormat="1" ht="21.75" customHeight="1" thickBot="1">
      <c r="A97" s="285" t="s">
        <v>48</v>
      </c>
      <c r="B97" s="285"/>
      <c r="C97" s="139">
        <f t="shared" ref="C97:P97" si="12">C42+C45+C51+C53+C96</f>
        <v>44.332999999999998</v>
      </c>
      <c r="D97" s="139">
        <f t="shared" si="12"/>
        <v>5.1619999999999999</v>
      </c>
      <c r="E97" s="139">
        <f t="shared" si="12"/>
        <v>8.2309999999999999</v>
      </c>
      <c r="F97" s="139">
        <f t="shared" si="12"/>
        <v>0</v>
      </c>
      <c r="G97" s="139">
        <f t="shared" si="12"/>
        <v>1.665</v>
      </c>
      <c r="H97" s="139">
        <f t="shared" si="12"/>
        <v>9.791999999999998</v>
      </c>
      <c r="I97" s="139">
        <f t="shared" si="12"/>
        <v>20.872</v>
      </c>
      <c r="J97" s="139">
        <f t="shared" si="12"/>
        <v>4.8879999999999999</v>
      </c>
      <c r="K97" s="139">
        <f t="shared" si="12"/>
        <v>2.2400000000000002</v>
      </c>
      <c r="L97" s="139">
        <f t="shared" si="12"/>
        <v>29.125</v>
      </c>
      <c r="M97" s="139">
        <f t="shared" si="12"/>
        <v>3.42</v>
      </c>
      <c r="N97" s="139">
        <f t="shared" si="12"/>
        <v>4.5999999999999999E-2</v>
      </c>
      <c r="O97" s="139">
        <f t="shared" si="12"/>
        <v>5931.8</v>
      </c>
      <c r="P97" s="139">
        <f t="shared" si="12"/>
        <v>559</v>
      </c>
      <c r="Q97" s="139">
        <f>Q42+Q45+Q51+Q96+Q53</f>
        <v>37.216999999999999</v>
      </c>
      <c r="R97" s="139">
        <f t="shared" ref="R97:AK97" si="13">R42+R45+R51+R53+R96</f>
        <v>193</v>
      </c>
      <c r="S97" s="139">
        <f t="shared" si="13"/>
        <v>8</v>
      </c>
      <c r="T97" s="139">
        <f t="shared" si="13"/>
        <v>37</v>
      </c>
      <c r="U97" s="139">
        <f t="shared" si="13"/>
        <v>6273.2999999999993</v>
      </c>
      <c r="V97" s="139">
        <f t="shared" si="13"/>
        <v>0</v>
      </c>
      <c r="W97" s="139">
        <f t="shared" si="13"/>
        <v>1074.2</v>
      </c>
      <c r="X97" s="139">
        <f t="shared" si="13"/>
        <v>0.5</v>
      </c>
      <c r="Y97" s="139">
        <f t="shared" si="13"/>
        <v>0</v>
      </c>
      <c r="Z97" s="139">
        <f t="shared" si="13"/>
        <v>1190.1500000000001</v>
      </c>
      <c r="AA97" s="139">
        <f t="shared" si="13"/>
        <v>436</v>
      </c>
      <c r="AB97" s="139">
        <f t="shared" si="13"/>
        <v>0</v>
      </c>
      <c r="AC97" s="139">
        <f t="shared" si="13"/>
        <v>1055</v>
      </c>
      <c r="AD97" s="139">
        <f t="shared" si="13"/>
        <v>0</v>
      </c>
      <c r="AE97" s="139">
        <f t="shared" si="13"/>
        <v>243.4</v>
      </c>
      <c r="AF97" s="139">
        <f t="shared" si="13"/>
        <v>97</v>
      </c>
      <c r="AG97" s="139">
        <f t="shared" si="13"/>
        <v>0</v>
      </c>
      <c r="AH97" s="139">
        <f t="shared" si="13"/>
        <v>152</v>
      </c>
      <c r="AI97" s="139">
        <f t="shared" si="13"/>
        <v>43</v>
      </c>
      <c r="AJ97" s="139">
        <f t="shared" si="13"/>
        <v>12</v>
      </c>
      <c r="AK97" s="139">
        <f t="shared" si="13"/>
        <v>75</v>
      </c>
      <c r="AL97" s="164"/>
    </row>
    <row r="98" spans="1:38" s="97" customFormat="1" ht="15.75" thickBot="1">
      <c r="A98" s="287" t="s">
        <v>49</v>
      </c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  <c r="X98" s="288"/>
      <c r="Y98" s="288"/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288"/>
      <c r="AL98" s="289"/>
    </row>
    <row r="99" spans="1:38" s="3" customFormat="1" ht="63.75">
      <c r="A99" s="315" t="s">
        <v>267</v>
      </c>
      <c r="B99" s="112" t="s">
        <v>238</v>
      </c>
      <c r="C99" s="34">
        <v>0.17199999999999999</v>
      </c>
      <c r="D99" s="34">
        <v>0.17199999999999999</v>
      </c>
      <c r="E99" s="34" t="s">
        <v>1</v>
      </c>
      <c r="F99" s="5" t="s">
        <v>1</v>
      </c>
      <c r="G99" s="203">
        <v>0.115</v>
      </c>
      <c r="H99" s="203" t="s">
        <v>1</v>
      </c>
      <c r="I99" s="34" t="s">
        <v>1</v>
      </c>
      <c r="J99" s="34" t="s">
        <v>1</v>
      </c>
      <c r="K99" s="203">
        <v>0.115</v>
      </c>
      <c r="L99" s="7" t="s">
        <v>1</v>
      </c>
      <c r="M99" s="7" t="s">
        <v>1</v>
      </c>
      <c r="N99" s="7" t="s">
        <v>1</v>
      </c>
      <c r="O99" s="34">
        <v>364</v>
      </c>
      <c r="P99" s="7" t="s">
        <v>1</v>
      </c>
      <c r="Q99" s="7">
        <f>SUM(G99:J99)</f>
        <v>0.115</v>
      </c>
      <c r="R99" s="7">
        <v>29</v>
      </c>
      <c r="S99" s="7" t="s">
        <v>1</v>
      </c>
      <c r="T99" s="7" t="s">
        <v>1</v>
      </c>
      <c r="U99" s="7">
        <f>86+33.6</f>
        <v>119.6</v>
      </c>
      <c r="V99" s="7" t="s">
        <v>1</v>
      </c>
      <c r="W99" s="34">
        <v>72</v>
      </c>
      <c r="X99" s="7" t="s">
        <v>1</v>
      </c>
      <c r="Y99" s="7" t="s">
        <v>1</v>
      </c>
      <c r="Z99" s="7">
        <v>8.5</v>
      </c>
      <c r="AA99" s="7" t="s">
        <v>1</v>
      </c>
      <c r="AB99" s="7" t="s">
        <v>1</v>
      </c>
      <c r="AC99" s="7" t="s">
        <v>1</v>
      </c>
      <c r="AD99" s="7" t="s">
        <v>1</v>
      </c>
      <c r="AE99" s="34">
        <v>57.5</v>
      </c>
      <c r="AF99" s="7" t="s">
        <v>1</v>
      </c>
      <c r="AG99" s="7" t="s">
        <v>1</v>
      </c>
      <c r="AH99" s="34">
        <v>3</v>
      </c>
      <c r="AI99" s="34">
        <v>2</v>
      </c>
      <c r="AJ99" s="34">
        <v>5</v>
      </c>
      <c r="AK99" s="7">
        <v>8</v>
      </c>
      <c r="AL99" s="246" t="s">
        <v>254</v>
      </c>
    </row>
    <row r="100" spans="1:38" s="3" customFormat="1" ht="25.5">
      <c r="A100" s="315"/>
      <c r="B100" s="112" t="s">
        <v>239</v>
      </c>
      <c r="C100" s="37">
        <v>0.61199999999999999</v>
      </c>
      <c r="D100" s="37">
        <v>0.61199999999999999</v>
      </c>
      <c r="E100" s="5" t="s">
        <v>1</v>
      </c>
      <c r="F100" s="200" t="s">
        <v>1</v>
      </c>
      <c r="G100" s="5" t="s">
        <v>1</v>
      </c>
      <c r="H100" s="203" t="s">
        <v>1</v>
      </c>
      <c r="I100" s="7">
        <v>0.05</v>
      </c>
      <c r="J100" s="5" t="s">
        <v>1</v>
      </c>
      <c r="K100" s="5" t="s">
        <v>1</v>
      </c>
      <c r="L100" s="7">
        <v>0.05</v>
      </c>
      <c r="M100" s="5" t="s">
        <v>1</v>
      </c>
      <c r="N100" s="205">
        <v>0.56200000000000006</v>
      </c>
      <c r="O100" s="37" t="s">
        <v>1</v>
      </c>
      <c r="P100" s="5" t="s">
        <v>1</v>
      </c>
      <c r="Q100" s="7">
        <f t="shared" ref="Q100:Q139" si="14">SUM(G100:J100)</f>
        <v>0.05</v>
      </c>
      <c r="R100" s="5">
        <v>1</v>
      </c>
      <c r="S100" s="5" t="s">
        <v>1</v>
      </c>
      <c r="T100" s="5" t="s">
        <v>1</v>
      </c>
      <c r="U100" s="20">
        <f>157+77.2+28.4</f>
        <v>262.59999999999997</v>
      </c>
      <c r="V100" s="5" t="s">
        <v>1</v>
      </c>
      <c r="W100" s="5" t="s">
        <v>1</v>
      </c>
      <c r="X100" s="5" t="s">
        <v>1</v>
      </c>
      <c r="Y100" s="7" t="s">
        <v>1</v>
      </c>
      <c r="Z100" s="5" t="s">
        <v>1</v>
      </c>
      <c r="AA100" s="5" t="s">
        <v>1</v>
      </c>
      <c r="AB100" s="5" t="s">
        <v>1</v>
      </c>
      <c r="AC100" s="5" t="s">
        <v>1</v>
      </c>
      <c r="AD100" s="5" t="s">
        <v>1</v>
      </c>
      <c r="AE100" s="76">
        <v>53</v>
      </c>
      <c r="AF100" s="5" t="s">
        <v>1</v>
      </c>
      <c r="AG100" s="5" t="s">
        <v>1</v>
      </c>
      <c r="AH100" s="37" t="s">
        <v>1</v>
      </c>
      <c r="AI100" s="37">
        <v>3</v>
      </c>
      <c r="AJ100" s="5" t="s">
        <v>1</v>
      </c>
      <c r="AK100" s="5" t="s">
        <v>1</v>
      </c>
      <c r="AL100" s="5" t="s">
        <v>1</v>
      </c>
    </row>
    <row r="101" spans="1:38" s="3" customFormat="1" ht="12.75">
      <c r="A101" s="315"/>
      <c r="B101" s="112" t="s">
        <v>116</v>
      </c>
      <c r="C101" s="203">
        <v>0.40799999999999997</v>
      </c>
      <c r="D101" s="203">
        <v>0.40799999999999997</v>
      </c>
      <c r="E101" s="200" t="s">
        <v>1</v>
      </c>
      <c r="F101" s="200" t="s">
        <v>1</v>
      </c>
      <c r="G101" s="204" t="s">
        <v>1</v>
      </c>
      <c r="H101" s="203">
        <v>0.40799999999999997</v>
      </c>
      <c r="I101" s="7" t="s">
        <v>1</v>
      </c>
      <c r="J101" s="7" t="s">
        <v>1</v>
      </c>
      <c r="K101" s="204" t="s">
        <v>1</v>
      </c>
      <c r="L101" s="203">
        <v>0.40799999999999997</v>
      </c>
      <c r="M101" s="7" t="s">
        <v>1</v>
      </c>
      <c r="N101" s="7" t="s">
        <v>1</v>
      </c>
      <c r="O101" s="37" t="s">
        <v>1</v>
      </c>
      <c r="P101" s="5" t="s">
        <v>1</v>
      </c>
      <c r="Q101" s="7">
        <f t="shared" si="14"/>
        <v>0.40799999999999997</v>
      </c>
      <c r="R101" s="7" t="s">
        <v>1</v>
      </c>
      <c r="S101" s="7" t="s">
        <v>1</v>
      </c>
      <c r="T101" s="7" t="s">
        <v>1</v>
      </c>
      <c r="U101" s="5" t="s">
        <v>1</v>
      </c>
      <c r="V101" s="7" t="s">
        <v>1</v>
      </c>
      <c r="W101" s="34" t="s">
        <v>1</v>
      </c>
      <c r="X101" s="7" t="s">
        <v>1</v>
      </c>
      <c r="Y101" s="7" t="s">
        <v>1</v>
      </c>
      <c r="Z101" s="7" t="s">
        <v>1</v>
      </c>
      <c r="AA101" s="7" t="s">
        <v>1</v>
      </c>
      <c r="AB101" s="7" t="s">
        <v>1</v>
      </c>
      <c r="AC101" s="7" t="s">
        <v>1</v>
      </c>
      <c r="AD101" s="7" t="s">
        <v>1</v>
      </c>
      <c r="AE101" s="37">
        <v>150</v>
      </c>
      <c r="AF101" s="5" t="s">
        <v>1</v>
      </c>
      <c r="AG101" s="75" t="s">
        <v>1</v>
      </c>
      <c r="AH101" s="138">
        <f>12+10</f>
        <v>22</v>
      </c>
      <c r="AI101" s="38">
        <v>3</v>
      </c>
      <c r="AJ101" s="38" t="s">
        <v>1</v>
      </c>
      <c r="AK101" s="64" t="s">
        <v>1</v>
      </c>
      <c r="AL101" s="5" t="s">
        <v>1</v>
      </c>
    </row>
    <row r="102" spans="1:38" s="3" customFormat="1" ht="12.75">
      <c r="A102" s="315"/>
      <c r="B102" s="113" t="s">
        <v>117</v>
      </c>
      <c r="C102" s="52">
        <v>0.20100000000000001</v>
      </c>
      <c r="D102" s="205" t="s">
        <v>1</v>
      </c>
      <c r="E102" s="200" t="s">
        <v>1</v>
      </c>
      <c r="F102" s="52" t="s">
        <v>1</v>
      </c>
      <c r="G102" s="204" t="s">
        <v>1</v>
      </c>
      <c r="H102" s="204" t="s">
        <v>1</v>
      </c>
      <c r="I102" s="52">
        <v>0.20100000000000001</v>
      </c>
      <c r="J102" s="7" t="s">
        <v>1</v>
      </c>
      <c r="K102" s="204" t="s">
        <v>1</v>
      </c>
      <c r="L102" s="52">
        <v>0.20100000000000001</v>
      </c>
      <c r="M102" s="7" t="s">
        <v>1</v>
      </c>
      <c r="N102" s="7" t="s">
        <v>1</v>
      </c>
      <c r="O102" s="37" t="s">
        <v>1</v>
      </c>
      <c r="P102" s="37" t="s">
        <v>1</v>
      </c>
      <c r="Q102" s="7">
        <f t="shared" si="14"/>
        <v>0.20100000000000001</v>
      </c>
      <c r="R102" s="5" t="s">
        <v>1</v>
      </c>
      <c r="S102" s="5" t="s">
        <v>1</v>
      </c>
      <c r="T102" s="5" t="s">
        <v>1</v>
      </c>
      <c r="U102" s="5" t="s">
        <v>1</v>
      </c>
      <c r="V102" s="7" t="s">
        <v>1</v>
      </c>
      <c r="W102" s="34" t="s">
        <v>1</v>
      </c>
      <c r="X102" s="7" t="s">
        <v>1</v>
      </c>
      <c r="Y102" s="7" t="s">
        <v>1</v>
      </c>
      <c r="Z102" s="7" t="s">
        <v>1</v>
      </c>
      <c r="AA102" s="7" t="s">
        <v>1</v>
      </c>
      <c r="AB102" s="7" t="s">
        <v>1</v>
      </c>
      <c r="AC102" s="7" t="s">
        <v>1</v>
      </c>
      <c r="AD102" s="7" t="s">
        <v>1</v>
      </c>
      <c r="AE102" s="37" t="s">
        <v>1</v>
      </c>
      <c r="AF102" s="5" t="s">
        <v>1</v>
      </c>
      <c r="AG102" s="64" t="s">
        <v>1</v>
      </c>
      <c r="AH102" s="64" t="s">
        <v>1</v>
      </c>
      <c r="AI102" s="64" t="s">
        <v>1</v>
      </c>
      <c r="AJ102" s="64" t="s">
        <v>1</v>
      </c>
      <c r="AK102" s="64" t="s">
        <v>1</v>
      </c>
      <c r="AL102" s="5" t="s">
        <v>1</v>
      </c>
    </row>
    <row r="103" spans="1:38" s="3" customFormat="1" ht="12.75">
      <c r="A103" s="315"/>
      <c r="B103" s="109" t="s">
        <v>118</v>
      </c>
      <c r="C103" s="45">
        <v>0.23100000000000001</v>
      </c>
      <c r="D103" s="17" t="s">
        <v>1</v>
      </c>
      <c r="E103" s="45">
        <v>0.23100000000000001</v>
      </c>
      <c r="F103" s="16" t="s">
        <v>1</v>
      </c>
      <c r="G103" s="204" t="s">
        <v>1</v>
      </c>
      <c r="H103" s="47" t="s">
        <v>1</v>
      </c>
      <c r="I103" s="45">
        <v>0.23100000000000001</v>
      </c>
      <c r="J103" s="7" t="s">
        <v>1</v>
      </c>
      <c r="K103" s="204" t="s">
        <v>1</v>
      </c>
      <c r="L103" s="45">
        <v>0.23100000000000001</v>
      </c>
      <c r="M103" s="7" t="s">
        <v>1</v>
      </c>
      <c r="N103" s="7" t="s">
        <v>1</v>
      </c>
      <c r="O103" s="37" t="s">
        <v>1</v>
      </c>
      <c r="P103" s="7" t="s">
        <v>1</v>
      </c>
      <c r="Q103" s="7">
        <f t="shared" si="14"/>
        <v>0.23100000000000001</v>
      </c>
      <c r="R103" s="5">
        <v>1</v>
      </c>
      <c r="S103" s="5" t="s">
        <v>1</v>
      </c>
      <c r="T103" s="5" t="s">
        <v>1</v>
      </c>
      <c r="U103" s="5" t="s">
        <v>1</v>
      </c>
      <c r="V103" s="7" t="s">
        <v>1</v>
      </c>
      <c r="W103" s="34" t="s">
        <v>1</v>
      </c>
      <c r="X103" s="7" t="s">
        <v>1</v>
      </c>
      <c r="Y103" s="7" t="s">
        <v>1</v>
      </c>
      <c r="Z103" s="7" t="s">
        <v>1</v>
      </c>
      <c r="AA103" s="7" t="s">
        <v>1</v>
      </c>
      <c r="AB103" s="7" t="s">
        <v>1</v>
      </c>
      <c r="AC103" s="7" t="s">
        <v>1</v>
      </c>
      <c r="AD103" s="7" t="s">
        <v>1</v>
      </c>
      <c r="AE103" s="37" t="s">
        <v>1</v>
      </c>
      <c r="AF103" s="5" t="s">
        <v>1</v>
      </c>
      <c r="AG103" s="22" t="s">
        <v>1</v>
      </c>
      <c r="AH103" s="64" t="s">
        <v>1</v>
      </c>
      <c r="AI103" s="64" t="s">
        <v>1</v>
      </c>
      <c r="AJ103" s="64" t="s">
        <v>1</v>
      </c>
      <c r="AK103" s="64" t="s">
        <v>1</v>
      </c>
      <c r="AL103" s="5" t="s">
        <v>1</v>
      </c>
    </row>
    <row r="104" spans="1:38" s="3" customFormat="1" ht="12.75">
      <c r="A104" s="315"/>
      <c r="B104" s="114" t="s">
        <v>242</v>
      </c>
      <c r="C104" s="47">
        <v>1.0349999999999999</v>
      </c>
      <c r="D104" s="47" t="s">
        <v>1</v>
      </c>
      <c r="E104" s="200" t="s">
        <v>1</v>
      </c>
      <c r="F104" s="47" t="s">
        <v>1</v>
      </c>
      <c r="G104" s="204" t="s">
        <v>1</v>
      </c>
      <c r="H104" s="47">
        <v>1.0349999999999999</v>
      </c>
      <c r="I104" s="47" t="s">
        <v>1</v>
      </c>
      <c r="J104" s="7" t="s">
        <v>1</v>
      </c>
      <c r="K104" s="204" t="s">
        <v>1</v>
      </c>
      <c r="L104" s="47">
        <v>1.0349999999999999</v>
      </c>
      <c r="M104" s="47" t="s">
        <v>1</v>
      </c>
      <c r="N104" s="7" t="s">
        <v>1</v>
      </c>
      <c r="O104" s="37" t="s">
        <v>1</v>
      </c>
      <c r="P104" s="37">
        <v>25</v>
      </c>
      <c r="Q104" s="7">
        <f t="shared" si="14"/>
        <v>1.0349999999999999</v>
      </c>
      <c r="R104" s="5">
        <f>7+24</f>
        <v>31</v>
      </c>
      <c r="S104" s="5" t="s">
        <v>1</v>
      </c>
      <c r="T104" s="5" t="s">
        <v>1</v>
      </c>
      <c r="U104" s="5" t="s">
        <v>1</v>
      </c>
      <c r="V104" s="7" t="s">
        <v>1</v>
      </c>
      <c r="W104" s="34" t="s">
        <v>1</v>
      </c>
      <c r="X104" s="7" t="s">
        <v>1</v>
      </c>
      <c r="Y104" s="7" t="s">
        <v>1</v>
      </c>
      <c r="Z104" s="7" t="s">
        <v>1</v>
      </c>
      <c r="AA104" s="7" t="s">
        <v>1</v>
      </c>
      <c r="AB104" s="7" t="s">
        <v>1</v>
      </c>
      <c r="AC104" s="7" t="s">
        <v>1</v>
      </c>
      <c r="AD104" s="7" t="s">
        <v>1</v>
      </c>
      <c r="AE104" s="45">
        <v>102</v>
      </c>
      <c r="AF104" s="5" t="s">
        <v>1</v>
      </c>
      <c r="AG104" s="75" t="s">
        <v>1</v>
      </c>
      <c r="AH104" s="36" t="s">
        <v>1</v>
      </c>
      <c r="AI104" s="64" t="s">
        <v>1</v>
      </c>
      <c r="AJ104" s="77" t="s">
        <v>1</v>
      </c>
      <c r="AK104" s="64" t="s">
        <v>1</v>
      </c>
      <c r="AL104" s="5" t="s">
        <v>1</v>
      </c>
    </row>
    <row r="105" spans="1:38" s="3" customFormat="1" ht="12.75">
      <c r="A105" s="315"/>
      <c r="B105" s="114" t="s">
        <v>114</v>
      </c>
      <c r="C105" s="47">
        <v>0.315</v>
      </c>
      <c r="D105" s="17" t="s">
        <v>1</v>
      </c>
      <c r="E105" s="47">
        <v>0.315</v>
      </c>
      <c r="F105" s="47" t="s">
        <v>1</v>
      </c>
      <c r="G105" s="204" t="s">
        <v>1</v>
      </c>
      <c r="H105" s="47">
        <v>0.309</v>
      </c>
      <c r="I105" s="47" t="s">
        <v>1</v>
      </c>
      <c r="J105" s="7" t="s">
        <v>1</v>
      </c>
      <c r="K105" s="204" t="s">
        <v>1</v>
      </c>
      <c r="L105" s="47">
        <v>0.309</v>
      </c>
      <c r="M105" s="47" t="s">
        <v>1</v>
      </c>
      <c r="N105" s="7" t="s">
        <v>1</v>
      </c>
      <c r="O105" s="5" t="s">
        <v>1</v>
      </c>
      <c r="P105" s="37">
        <f>110+17</f>
        <v>127</v>
      </c>
      <c r="Q105" s="7">
        <f t="shared" si="14"/>
        <v>0.309</v>
      </c>
      <c r="R105" s="7" t="s">
        <v>1</v>
      </c>
      <c r="S105" s="7" t="s">
        <v>1</v>
      </c>
      <c r="T105" s="7" t="s">
        <v>1</v>
      </c>
      <c r="U105" s="5" t="s">
        <v>1</v>
      </c>
      <c r="V105" s="7" t="s">
        <v>1</v>
      </c>
      <c r="W105" s="34" t="s">
        <v>1</v>
      </c>
      <c r="X105" s="7" t="s">
        <v>1</v>
      </c>
      <c r="Y105" s="7" t="s">
        <v>1</v>
      </c>
      <c r="Z105" s="7" t="s">
        <v>1</v>
      </c>
      <c r="AA105" s="7" t="s">
        <v>1</v>
      </c>
      <c r="AB105" s="7" t="s">
        <v>1</v>
      </c>
      <c r="AC105" s="7" t="s">
        <v>1</v>
      </c>
      <c r="AD105" s="7" t="s">
        <v>1</v>
      </c>
      <c r="AE105" s="45" t="s">
        <v>1</v>
      </c>
      <c r="AF105" s="5" t="s">
        <v>1</v>
      </c>
      <c r="AG105" s="75" t="s">
        <v>1</v>
      </c>
      <c r="AH105" s="38">
        <v>3</v>
      </c>
      <c r="AI105" s="51" t="s">
        <v>1</v>
      </c>
      <c r="AJ105" s="77" t="s">
        <v>1</v>
      </c>
      <c r="AK105" s="78" t="s">
        <v>1</v>
      </c>
      <c r="AL105" s="5" t="s">
        <v>1</v>
      </c>
    </row>
    <row r="106" spans="1:38" s="3" customFormat="1" ht="12.75">
      <c r="A106" s="315"/>
      <c r="B106" s="109" t="s">
        <v>216</v>
      </c>
      <c r="C106" s="47">
        <v>0.82799999999999996</v>
      </c>
      <c r="D106" s="47" t="s">
        <v>1</v>
      </c>
      <c r="E106" s="200" t="s">
        <v>1</v>
      </c>
      <c r="F106" s="47" t="s">
        <v>1</v>
      </c>
      <c r="G106" s="204" t="s">
        <v>1</v>
      </c>
      <c r="H106" s="47">
        <v>1E-3</v>
      </c>
      <c r="I106" s="204" t="s">
        <v>1</v>
      </c>
      <c r="J106" s="47">
        <f>0.828-0.01</f>
        <v>0.81799999999999995</v>
      </c>
      <c r="K106" s="204" t="s">
        <v>1</v>
      </c>
      <c r="L106" s="7" t="s">
        <v>1</v>
      </c>
      <c r="M106" s="47">
        <v>0.82799999999999996</v>
      </c>
      <c r="N106" s="7" t="s">
        <v>1</v>
      </c>
      <c r="O106" s="37" t="s">
        <v>1</v>
      </c>
      <c r="P106" s="37" t="s">
        <v>1</v>
      </c>
      <c r="Q106" s="7">
        <f t="shared" si="14"/>
        <v>0.81899999999999995</v>
      </c>
      <c r="R106" s="100">
        <v>2</v>
      </c>
      <c r="S106" s="5" t="s">
        <v>1</v>
      </c>
      <c r="T106" s="5" t="s">
        <v>1</v>
      </c>
      <c r="U106" s="5" t="s">
        <v>1</v>
      </c>
      <c r="V106" s="7" t="s">
        <v>1</v>
      </c>
      <c r="W106" s="34" t="s">
        <v>1</v>
      </c>
      <c r="X106" s="7" t="s">
        <v>1</v>
      </c>
      <c r="Y106" s="7" t="s">
        <v>1</v>
      </c>
      <c r="Z106" s="7" t="s">
        <v>1</v>
      </c>
      <c r="AA106" s="7" t="s">
        <v>1</v>
      </c>
      <c r="AB106" s="7" t="s">
        <v>1</v>
      </c>
      <c r="AC106" s="7" t="s">
        <v>1</v>
      </c>
      <c r="AD106" s="7" t="s">
        <v>1</v>
      </c>
      <c r="AE106" s="37" t="s">
        <v>1</v>
      </c>
      <c r="AF106" s="5" t="s">
        <v>1</v>
      </c>
      <c r="AG106" s="75" t="s">
        <v>1</v>
      </c>
      <c r="AH106" s="64" t="s">
        <v>1</v>
      </c>
      <c r="AI106" s="64" t="s">
        <v>1</v>
      </c>
      <c r="AJ106" s="64" t="s">
        <v>1</v>
      </c>
      <c r="AK106" s="64" t="s">
        <v>1</v>
      </c>
      <c r="AL106" s="5" t="s">
        <v>1</v>
      </c>
    </row>
    <row r="107" spans="1:38" s="3" customFormat="1" ht="12.75">
      <c r="A107" s="315"/>
      <c r="B107" s="109" t="s">
        <v>119</v>
      </c>
      <c r="C107" s="47">
        <v>0.47899999999999998</v>
      </c>
      <c r="D107" s="47">
        <v>0.47899999999999998</v>
      </c>
      <c r="E107" s="200" t="s">
        <v>1</v>
      </c>
      <c r="F107" s="200" t="s">
        <v>1</v>
      </c>
      <c r="G107" s="204" t="s">
        <v>1</v>
      </c>
      <c r="H107" s="47" t="s">
        <v>1</v>
      </c>
      <c r="I107" s="47">
        <v>0.41599999999999998</v>
      </c>
      <c r="J107" s="7" t="s">
        <v>1</v>
      </c>
      <c r="K107" s="204" t="s">
        <v>1</v>
      </c>
      <c r="L107" s="47">
        <v>0.47899999999999998</v>
      </c>
      <c r="M107" s="47" t="s">
        <v>1</v>
      </c>
      <c r="N107" s="7" t="s">
        <v>1</v>
      </c>
      <c r="O107" s="37" t="s">
        <v>1</v>
      </c>
      <c r="P107" s="37" t="s">
        <v>1</v>
      </c>
      <c r="Q107" s="7">
        <f t="shared" si="14"/>
        <v>0.41599999999999998</v>
      </c>
      <c r="R107" s="100">
        <v>2</v>
      </c>
      <c r="S107" s="5" t="s">
        <v>1</v>
      </c>
      <c r="T107" s="5" t="s">
        <v>1</v>
      </c>
      <c r="U107" s="5">
        <v>635</v>
      </c>
      <c r="V107" s="7" t="s">
        <v>1</v>
      </c>
      <c r="W107" s="34" t="s">
        <v>1</v>
      </c>
      <c r="X107" s="7" t="s">
        <v>1</v>
      </c>
      <c r="Y107" s="7" t="s">
        <v>1</v>
      </c>
      <c r="Z107" s="7" t="s">
        <v>1</v>
      </c>
      <c r="AA107" s="7" t="s">
        <v>1</v>
      </c>
      <c r="AB107" s="7" t="s">
        <v>1</v>
      </c>
      <c r="AC107" s="7" t="s">
        <v>1</v>
      </c>
      <c r="AD107" s="7" t="s">
        <v>1</v>
      </c>
      <c r="AE107" s="37" t="s">
        <v>1</v>
      </c>
      <c r="AF107" s="5" t="s">
        <v>1</v>
      </c>
      <c r="AG107" s="75" t="s">
        <v>1</v>
      </c>
      <c r="AH107" s="79">
        <f>3+2</f>
        <v>5</v>
      </c>
      <c r="AI107" s="79">
        <v>2</v>
      </c>
      <c r="AJ107" s="77" t="s">
        <v>1</v>
      </c>
      <c r="AK107" s="80">
        <v>2</v>
      </c>
      <c r="AL107" s="150" t="s">
        <v>204</v>
      </c>
    </row>
    <row r="108" spans="1:38" s="3" customFormat="1" ht="12.75">
      <c r="A108" s="315"/>
      <c r="B108" s="113" t="s">
        <v>245</v>
      </c>
      <c r="C108" s="52">
        <v>6.3E-2</v>
      </c>
      <c r="D108" s="47" t="s">
        <v>1</v>
      </c>
      <c r="E108" s="52">
        <v>6.3E-2</v>
      </c>
      <c r="F108" s="200" t="s">
        <v>1</v>
      </c>
      <c r="G108" s="204" t="s">
        <v>1</v>
      </c>
      <c r="H108" s="47" t="s">
        <v>1</v>
      </c>
      <c r="I108" s="45">
        <v>5.2999999999999999E-2</v>
      </c>
      <c r="J108" s="7" t="s">
        <v>1</v>
      </c>
      <c r="K108" s="204" t="s">
        <v>1</v>
      </c>
      <c r="L108" s="45">
        <v>5.2999999999999999E-2</v>
      </c>
      <c r="M108" s="7" t="s">
        <v>1</v>
      </c>
      <c r="N108" s="7" t="s">
        <v>1</v>
      </c>
      <c r="O108" s="37" t="s">
        <v>1</v>
      </c>
      <c r="P108" s="37" t="s">
        <v>1</v>
      </c>
      <c r="Q108" s="7">
        <f t="shared" si="14"/>
        <v>5.2999999999999999E-2</v>
      </c>
      <c r="R108" s="7">
        <v>1</v>
      </c>
      <c r="S108" s="7">
        <v>8</v>
      </c>
      <c r="T108" s="5" t="s">
        <v>1</v>
      </c>
      <c r="U108" s="52">
        <v>88</v>
      </c>
      <c r="V108" s="7" t="s">
        <v>1</v>
      </c>
      <c r="W108" s="34" t="s">
        <v>1</v>
      </c>
      <c r="X108" s="7" t="s">
        <v>1</v>
      </c>
      <c r="Y108" s="7" t="s">
        <v>1</v>
      </c>
      <c r="Z108" s="7" t="s">
        <v>1</v>
      </c>
      <c r="AA108" s="7" t="s">
        <v>1</v>
      </c>
      <c r="AB108" s="7" t="s">
        <v>1</v>
      </c>
      <c r="AC108" s="7" t="s">
        <v>1</v>
      </c>
      <c r="AD108" s="7" t="s">
        <v>1</v>
      </c>
      <c r="AE108" s="34">
        <v>7</v>
      </c>
      <c r="AF108" s="5" t="s">
        <v>1</v>
      </c>
      <c r="AG108" s="75" t="s">
        <v>1</v>
      </c>
      <c r="AH108" s="37" t="s">
        <v>1</v>
      </c>
      <c r="AI108" s="37" t="s">
        <v>1</v>
      </c>
      <c r="AJ108" s="77" t="s">
        <v>1</v>
      </c>
      <c r="AK108" s="37" t="s">
        <v>1</v>
      </c>
      <c r="AL108" s="5" t="s">
        <v>1</v>
      </c>
    </row>
    <row r="109" spans="1:38" s="3" customFormat="1" ht="12.75">
      <c r="A109" s="315"/>
      <c r="B109" s="134" t="s">
        <v>120</v>
      </c>
      <c r="C109" s="69">
        <v>1.0529999999999999</v>
      </c>
      <c r="D109" s="69">
        <v>1.0529999999999999</v>
      </c>
      <c r="E109" s="206" t="s">
        <v>1</v>
      </c>
      <c r="F109" s="206" t="s">
        <v>1</v>
      </c>
      <c r="G109" s="207" t="s">
        <v>1</v>
      </c>
      <c r="H109" s="35">
        <v>0.83099999999999996</v>
      </c>
      <c r="I109" s="35" t="s">
        <v>1</v>
      </c>
      <c r="J109" s="35" t="s">
        <v>1</v>
      </c>
      <c r="K109" s="207" t="s">
        <v>1</v>
      </c>
      <c r="L109" s="35">
        <v>0.83099999999999996</v>
      </c>
      <c r="M109" s="35" t="s">
        <v>1</v>
      </c>
      <c r="N109" s="35" t="s">
        <v>1</v>
      </c>
      <c r="O109" s="100" t="s">
        <v>1</v>
      </c>
      <c r="P109" s="71">
        <v>145</v>
      </c>
      <c r="Q109" s="7">
        <f t="shared" si="14"/>
        <v>0.83099999999999996</v>
      </c>
      <c r="R109" s="5">
        <v>3</v>
      </c>
      <c r="S109" s="5" t="s">
        <v>1</v>
      </c>
      <c r="T109" s="5" t="s">
        <v>1</v>
      </c>
      <c r="U109" s="73">
        <v>2149.8000000000002</v>
      </c>
      <c r="V109" s="7" t="s">
        <v>1</v>
      </c>
      <c r="W109" s="34" t="s">
        <v>1</v>
      </c>
      <c r="X109" s="7" t="s">
        <v>1</v>
      </c>
      <c r="Y109" s="7" t="s">
        <v>1</v>
      </c>
      <c r="Z109" s="7" t="s">
        <v>1</v>
      </c>
      <c r="AA109" s="7" t="s">
        <v>1</v>
      </c>
      <c r="AB109" s="7" t="s">
        <v>1</v>
      </c>
      <c r="AC109" s="7" t="s">
        <v>1</v>
      </c>
      <c r="AD109" s="7" t="s">
        <v>1</v>
      </c>
      <c r="AE109" s="37">
        <v>40</v>
      </c>
      <c r="AF109" s="5" t="s">
        <v>1</v>
      </c>
      <c r="AG109" s="75" t="s">
        <v>1</v>
      </c>
      <c r="AH109" s="22">
        <v>21</v>
      </c>
      <c r="AI109" s="46">
        <v>17</v>
      </c>
      <c r="AJ109" s="82" t="s">
        <v>1</v>
      </c>
      <c r="AK109" s="37" t="s">
        <v>1</v>
      </c>
      <c r="AL109" s="5" t="s">
        <v>1</v>
      </c>
    </row>
    <row r="110" spans="1:38" s="3" customFormat="1" ht="12.75">
      <c r="A110" s="315"/>
      <c r="B110" s="114" t="s">
        <v>115</v>
      </c>
      <c r="C110" s="47">
        <v>0.83899999999999997</v>
      </c>
      <c r="D110" s="47">
        <v>0.83899999999999997</v>
      </c>
      <c r="E110" s="200" t="s">
        <v>1</v>
      </c>
      <c r="F110" s="200" t="s">
        <v>1</v>
      </c>
      <c r="G110" s="208" t="s">
        <v>1</v>
      </c>
      <c r="H110" s="47">
        <v>0.7</v>
      </c>
      <c r="I110" s="47" t="s">
        <v>1</v>
      </c>
      <c r="J110" s="7" t="s">
        <v>1</v>
      </c>
      <c r="K110" s="208" t="s">
        <v>1</v>
      </c>
      <c r="L110" s="47">
        <v>0.7</v>
      </c>
      <c r="M110" s="7" t="s">
        <v>1</v>
      </c>
      <c r="N110" s="7" t="s">
        <v>1</v>
      </c>
      <c r="O110" s="7" t="s">
        <v>1</v>
      </c>
      <c r="P110" s="49">
        <v>260</v>
      </c>
      <c r="Q110" s="7">
        <f t="shared" si="14"/>
        <v>0.7</v>
      </c>
      <c r="R110" s="5" t="s">
        <v>1</v>
      </c>
      <c r="S110" s="37" t="s">
        <v>1</v>
      </c>
      <c r="T110" s="37" t="s">
        <v>1</v>
      </c>
      <c r="U110" s="47">
        <v>776</v>
      </c>
      <c r="V110" s="7" t="s">
        <v>1</v>
      </c>
      <c r="W110" s="47">
        <v>484</v>
      </c>
      <c r="X110" s="7" t="s">
        <v>1</v>
      </c>
      <c r="Y110" s="7" t="s">
        <v>1</v>
      </c>
      <c r="Z110" s="7" t="s">
        <v>1</v>
      </c>
      <c r="AA110" s="7" t="s">
        <v>1</v>
      </c>
      <c r="AB110" s="7" t="s">
        <v>1</v>
      </c>
      <c r="AC110" s="7" t="s">
        <v>1</v>
      </c>
      <c r="AD110" s="7" t="s">
        <v>1</v>
      </c>
      <c r="AE110" s="37" t="s">
        <v>1</v>
      </c>
      <c r="AF110" s="5" t="s">
        <v>1</v>
      </c>
      <c r="AG110" s="75" t="s">
        <v>1</v>
      </c>
      <c r="AH110" s="81">
        <v>19</v>
      </c>
      <c r="AI110" s="81">
        <v>11</v>
      </c>
      <c r="AJ110" s="82" t="s">
        <v>1</v>
      </c>
      <c r="AK110" s="37" t="s">
        <v>1</v>
      </c>
      <c r="AL110" s="5" t="s">
        <v>1</v>
      </c>
    </row>
    <row r="111" spans="1:38" s="3" customFormat="1" ht="12.75">
      <c r="A111" s="315"/>
      <c r="B111" s="109" t="s">
        <v>217</v>
      </c>
      <c r="C111" s="45">
        <v>6.6000000000000003E-2</v>
      </c>
      <c r="D111" s="45" t="s">
        <v>1</v>
      </c>
      <c r="E111" s="200" t="s">
        <v>1</v>
      </c>
      <c r="F111" s="200" t="s">
        <v>1</v>
      </c>
      <c r="G111" s="204" t="s">
        <v>1</v>
      </c>
      <c r="H111" s="16" t="s">
        <v>1</v>
      </c>
      <c r="I111" s="45">
        <v>6.6000000000000003E-2</v>
      </c>
      <c r="J111" s="7" t="s">
        <v>1</v>
      </c>
      <c r="K111" s="204" t="s">
        <v>1</v>
      </c>
      <c r="L111" s="45">
        <v>6.6000000000000003E-2</v>
      </c>
      <c r="M111" s="7" t="s">
        <v>1</v>
      </c>
      <c r="N111" s="204" t="s">
        <v>1</v>
      </c>
      <c r="O111" s="37" t="s">
        <v>1</v>
      </c>
      <c r="P111" s="37" t="s">
        <v>1</v>
      </c>
      <c r="Q111" s="7">
        <f t="shared" si="14"/>
        <v>6.6000000000000003E-2</v>
      </c>
      <c r="R111" s="5" t="s">
        <v>1</v>
      </c>
      <c r="S111" s="37" t="s">
        <v>1</v>
      </c>
      <c r="T111" s="37" t="s">
        <v>1</v>
      </c>
      <c r="U111" s="37" t="s">
        <v>1</v>
      </c>
      <c r="V111" s="7" t="s">
        <v>1</v>
      </c>
      <c r="W111" s="7" t="s">
        <v>1</v>
      </c>
      <c r="X111" s="7" t="s">
        <v>1</v>
      </c>
      <c r="Y111" s="7" t="s">
        <v>1</v>
      </c>
      <c r="Z111" s="7" t="s">
        <v>1</v>
      </c>
      <c r="AA111" s="7" t="s">
        <v>1</v>
      </c>
      <c r="AB111" s="7" t="s">
        <v>1</v>
      </c>
      <c r="AC111" s="7" t="s">
        <v>1</v>
      </c>
      <c r="AD111" s="7" t="s">
        <v>1</v>
      </c>
      <c r="AE111" s="7" t="s">
        <v>1</v>
      </c>
      <c r="AF111" s="7" t="s">
        <v>1</v>
      </c>
      <c r="AG111" s="75" t="s">
        <v>1</v>
      </c>
      <c r="AH111" s="37" t="s">
        <v>1</v>
      </c>
      <c r="AI111" s="37" t="s">
        <v>1</v>
      </c>
      <c r="AJ111" s="77" t="s">
        <v>1</v>
      </c>
      <c r="AK111" s="77" t="s">
        <v>1</v>
      </c>
      <c r="AL111" s="37" t="s">
        <v>1</v>
      </c>
    </row>
    <row r="112" spans="1:38" s="3" customFormat="1" ht="12.75">
      <c r="A112" s="315"/>
      <c r="B112" s="114" t="s">
        <v>218</v>
      </c>
      <c r="C112" s="47">
        <v>3.3000000000000002E-2</v>
      </c>
      <c r="D112" s="47" t="s">
        <v>1</v>
      </c>
      <c r="E112" s="200" t="s">
        <v>1</v>
      </c>
      <c r="F112" s="200" t="s">
        <v>1</v>
      </c>
      <c r="G112" s="204" t="s">
        <v>1</v>
      </c>
      <c r="H112" s="47">
        <v>3.3000000000000002E-2</v>
      </c>
      <c r="I112" s="17" t="s">
        <v>1</v>
      </c>
      <c r="J112" s="7" t="s">
        <v>1</v>
      </c>
      <c r="K112" s="204" t="s">
        <v>1</v>
      </c>
      <c r="L112" s="47">
        <v>3.3000000000000002E-2</v>
      </c>
      <c r="M112" s="7" t="s">
        <v>1</v>
      </c>
      <c r="N112" s="204" t="s">
        <v>1</v>
      </c>
      <c r="O112" s="37" t="s">
        <v>1</v>
      </c>
      <c r="P112" s="37" t="s">
        <v>1</v>
      </c>
      <c r="Q112" s="7">
        <f t="shared" si="14"/>
        <v>3.3000000000000002E-2</v>
      </c>
      <c r="R112" s="5" t="s">
        <v>1</v>
      </c>
      <c r="S112" s="37" t="s">
        <v>1</v>
      </c>
      <c r="T112" s="37" t="s">
        <v>1</v>
      </c>
      <c r="U112" s="15" t="s">
        <v>1</v>
      </c>
      <c r="V112" s="7" t="s">
        <v>1</v>
      </c>
      <c r="W112" s="7" t="s">
        <v>1</v>
      </c>
      <c r="X112" s="7" t="s">
        <v>1</v>
      </c>
      <c r="Y112" s="7" t="s">
        <v>1</v>
      </c>
      <c r="Z112" s="7" t="s">
        <v>1</v>
      </c>
      <c r="AA112" s="7" t="s">
        <v>1</v>
      </c>
      <c r="AB112" s="7" t="s">
        <v>1</v>
      </c>
      <c r="AC112" s="7" t="s">
        <v>1</v>
      </c>
      <c r="AD112" s="7" t="s">
        <v>1</v>
      </c>
      <c r="AE112" s="7" t="s">
        <v>1</v>
      </c>
      <c r="AF112" s="7" t="s">
        <v>1</v>
      </c>
      <c r="AG112" s="75" t="s">
        <v>1</v>
      </c>
      <c r="AH112" s="37" t="s">
        <v>1</v>
      </c>
      <c r="AI112" s="37" t="s">
        <v>1</v>
      </c>
      <c r="AJ112" s="77" t="s">
        <v>1</v>
      </c>
      <c r="AK112" s="77" t="s">
        <v>1</v>
      </c>
      <c r="AL112" s="37" t="s">
        <v>1</v>
      </c>
    </row>
    <row r="113" spans="1:38" s="3" customFormat="1" ht="12.75">
      <c r="A113" s="315"/>
      <c r="B113" s="141" t="s">
        <v>127</v>
      </c>
      <c r="C113" s="50">
        <v>0.443</v>
      </c>
      <c r="D113" s="50">
        <v>0.443</v>
      </c>
      <c r="E113" s="200" t="s">
        <v>1</v>
      </c>
      <c r="F113" s="200" t="s">
        <v>1</v>
      </c>
      <c r="G113" s="204" t="s">
        <v>1</v>
      </c>
      <c r="H113" s="47">
        <v>0.42499999999999999</v>
      </c>
      <c r="I113" s="47" t="s">
        <v>1</v>
      </c>
      <c r="J113" s="7" t="s">
        <v>1</v>
      </c>
      <c r="K113" s="204" t="s">
        <v>1</v>
      </c>
      <c r="L113" s="47">
        <v>0.42499999999999999</v>
      </c>
      <c r="M113" s="7" t="s">
        <v>1</v>
      </c>
      <c r="N113" s="204" t="s">
        <v>1</v>
      </c>
      <c r="O113" s="37" t="s">
        <v>1</v>
      </c>
      <c r="P113" s="15">
        <v>105</v>
      </c>
      <c r="Q113" s="7">
        <f t="shared" si="14"/>
        <v>0.42499999999999999</v>
      </c>
      <c r="R113" s="15">
        <f>3+1</f>
        <v>4</v>
      </c>
      <c r="S113" s="37" t="s">
        <v>1</v>
      </c>
      <c r="T113" s="37" t="s">
        <v>1</v>
      </c>
      <c r="U113" s="15">
        <v>125</v>
      </c>
      <c r="V113" s="7" t="s">
        <v>1</v>
      </c>
      <c r="W113" s="7" t="s">
        <v>1</v>
      </c>
      <c r="X113" s="7" t="s">
        <v>1</v>
      </c>
      <c r="Y113" s="7" t="s">
        <v>1</v>
      </c>
      <c r="Z113" s="7" t="s">
        <v>1</v>
      </c>
      <c r="AA113" s="7" t="s">
        <v>1</v>
      </c>
      <c r="AB113" s="7" t="s">
        <v>1</v>
      </c>
      <c r="AC113" s="7" t="s">
        <v>1</v>
      </c>
      <c r="AD113" s="7" t="s">
        <v>1</v>
      </c>
      <c r="AE113" s="7" t="s">
        <v>1</v>
      </c>
      <c r="AF113" s="7" t="s">
        <v>1</v>
      </c>
      <c r="AG113" s="75" t="s">
        <v>1</v>
      </c>
      <c r="AH113" s="84">
        <v>4</v>
      </c>
      <c r="AI113" s="79">
        <v>3</v>
      </c>
      <c r="AJ113" s="77" t="s">
        <v>1</v>
      </c>
      <c r="AK113" s="77" t="s">
        <v>1</v>
      </c>
      <c r="AL113" s="37" t="s">
        <v>1</v>
      </c>
    </row>
    <row r="114" spans="1:38" s="3" customFormat="1" ht="12.75">
      <c r="A114" s="315"/>
      <c r="B114" s="114" t="s">
        <v>126</v>
      </c>
      <c r="C114" s="47">
        <v>0.25</v>
      </c>
      <c r="D114" s="47" t="s">
        <v>1</v>
      </c>
      <c r="E114" s="47">
        <v>0.25</v>
      </c>
      <c r="F114" s="200" t="s">
        <v>1</v>
      </c>
      <c r="G114" s="204" t="s">
        <v>1</v>
      </c>
      <c r="H114" s="47">
        <v>0.25</v>
      </c>
      <c r="I114" s="16" t="s">
        <v>1</v>
      </c>
      <c r="J114" s="7" t="s">
        <v>1</v>
      </c>
      <c r="K114" s="204" t="s">
        <v>1</v>
      </c>
      <c r="L114" s="47">
        <v>0.25</v>
      </c>
      <c r="M114" s="7" t="s">
        <v>1</v>
      </c>
      <c r="N114" s="204" t="s">
        <v>1</v>
      </c>
      <c r="O114" s="37" t="s">
        <v>1</v>
      </c>
      <c r="P114" s="37" t="s">
        <v>1</v>
      </c>
      <c r="Q114" s="7">
        <f t="shared" si="14"/>
        <v>0.25</v>
      </c>
      <c r="R114" s="5" t="s">
        <v>1</v>
      </c>
      <c r="S114" s="34" t="s">
        <v>1</v>
      </c>
      <c r="T114" s="7">
        <v>8</v>
      </c>
      <c r="U114" s="37" t="s">
        <v>1</v>
      </c>
      <c r="V114" s="7" t="s">
        <v>1</v>
      </c>
      <c r="W114" s="7" t="s">
        <v>1</v>
      </c>
      <c r="X114" s="7" t="s">
        <v>1</v>
      </c>
      <c r="Y114" s="7" t="s">
        <v>1</v>
      </c>
      <c r="Z114" s="7" t="s">
        <v>1</v>
      </c>
      <c r="AA114" s="7" t="s">
        <v>1</v>
      </c>
      <c r="AB114" s="7" t="s">
        <v>1</v>
      </c>
      <c r="AC114" s="7" t="s">
        <v>1</v>
      </c>
      <c r="AD114" s="7" t="s">
        <v>1</v>
      </c>
      <c r="AE114" s="7" t="s">
        <v>1</v>
      </c>
      <c r="AF114" s="7" t="s">
        <v>1</v>
      </c>
      <c r="AG114" s="75" t="s">
        <v>1</v>
      </c>
      <c r="AH114" s="37" t="s">
        <v>1</v>
      </c>
      <c r="AI114" s="37" t="s">
        <v>1</v>
      </c>
      <c r="AJ114" s="77" t="s">
        <v>1</v>
      </c>
      <c r="AK114" s="77" t="s">
        <v>1</v>
      </c>
      <c r="AL114" s="37" t="s">
        <v>1</v>
      </c>
    </row>
    <row r="115" spans="1:38" s="3" customFormat="1" ht="12.75">
      <c r="A115" s="315"/>
      <c r="B115" s="114" t="s">
        <v>125</v>
      </c>
      <c r="C115" s="47">
        <v>1.1890000000000001</v>
      </c>
      <c r="D115" s="47">
        <v>1.1890000000000001</v>
      </c>
      <c r="E115" s="45" t="s">
        <v>1</v>
      </c>
      <c r="F115" s="200" t="s">
        <v>1</v>
      </c>
      <c r="G115" s="204" t="s">
        <v>1</v>
      </c>
      <c r="H115" s="5">
        <v>0.82499999999999996</v>
      </c>
      <c r="I115" s="5" t="s">
        <v>1</v>
      </c>
      <c r="J115" s="7" t="s">
        <v>1</v>
      </c>
      <c r="K115" s="204" t="s">
        <v>1</v>
      </c>
      <c r="L115" s="5">
        <v>0.82499999999999996</v>
      </c>
      <c r="M115" s="7" t="s">
        <v>1</v>
      </c>
      <c r="N115" s="204" t="s">
        <v>1</v>
      </c>
      <c r="O115" s="5">
        <f>573+26+90</f>
        <v>689</v>
      </c>
      <c r="P115" s="37" t="s">
        <v>1</v>
      </c>
      <c r="Q115" s="7">
        <f t="shared" si="14"/>
        <v>0.82499999999999996</v>
      </c>
      <c r="R115" s="5" t="s">
        <v>1</v>
      </c>
      <c r="S115" s="37" t="s">
        <v>1</v>
      </c>
      <c r="T115" s="37" t="s">
        <v>1</v>
      </c>
      <c r="U115" s="85">
        <v>2950</v>
      </c>
      <c r="V115" s="7" t="s">
        <v>1</v>
      </c>
      <c r="W115" s="7" t="s">
        <v>1</v>
      </c>
      <c r="X115" s="7" t="s">
        <v>1</v>
      </c>
      <c r="Y115" s="7" t="s">
        <v>1</v>
      </c>
      <c r="Z115" s="7" t="s">
        <v>1</v>
      </c>
      <c r="AA115" s="7" t="s">
        <v>1</v>
      </c>
      <c r="AB115" s="7" t="s">
        <v>1</v>
      </c>
      <c r="AC115" s="7" t="s">
        <v>1</v>
      </c>
      <c r="AD115" s="7" t="s">
        <v>1</v>
      </c>
      <c r="AE115" s="7" t="s">
        <v>1</v>
      </c>
      <c r="AF115" s="7" t="s">
        <v>1</v>
      </c>
      <c r="AG115" s="75" t="s">
        <v>1</v>
      </c>
      <c r="AH115" s="84">
        <v>17</v>
      </c>
      <c r="AI115" s="84">
        <v>9</v>
      </c>
      <c r="AJ115" s="77" t="s">
        <v>1</v>
      </c>
      <c r="AK115" s="77" t="s">
        <v>1</v>
      </c>
      <c r="AL115" s="37" t="s">
        <v>1</v>
      </c>
    </row>
    <row r="116" spans="1:38" s="3" customFormat="1" ht="12.75">
      <c r="A116" s="315"/>
      <c r="B116" s="114" t="s">
        <v>219</v>
      </c>
      <c r="C116" s="47">
        <v>7.0000000000000007E-2</v>
      </c>
      <c r="D116" s="47" t="s">
        <v>1</v>
      </c>
      <c r="E116" s="200" t="s">
        <v>1</v>
      </c>
      <c r="F116" s="200" t="s">
        <v>1</v>
      </c>
      <c r="G116" s="204" t="s">
        <v>1</v>
      </c>
      <c r="H116" s="47">
        <v>2.7E-2</v>
      </c>
      <c r="I116" s="7" t="s">
        <v>1</v>
      </c>
      <c r="J116" s="7" t="s">
        <v>1</v>
      </c>
      <c r="K116" s="204" t="s">
        <v>1</v>
      </c>
      <c r="L116" s="47">
        <v>2.7E-2</v>
      </c>
      <c r="M116" s="7" t="s">
        <v>1</v>
      </c>
      <c r="N116" s="204" t="s">
        <v>1</v>
      </c>
      <c r="O116" s="37">
        <v>430</v>
      </c>
      <c r="P116" s="37" t="s">
        <v>1</v>
      </c>
      <c r="Q116" s="7">
        <f t="shared" si="14"/>
        <v>2.7E-2</v>
      </c>
      <c r="R116" s="5" t="s">
        <v>1</v>
      </c>
      <c r="S116" s="37" t="s">
        <v>1</v>
      </c>
      <c r="T116" s="37" t="s">
        <v>1</v>
      </c>
      <c r="U116" s="37" t="s">
        <v>1</v>
      </c>
      <c r="V116" s="7" t="s">
        <v>1</v>
      </c>
      <c r="W116" s="7" t="s">
        <v>1</v>
      </c>
      <c r="X116" s="7" t="s">
        <v>1</v>
      </c>
      <c r="Y116" s="7" t="s">
        <v>1</v>
      </c>
      <c r="Z116" s="7" t="s">
        <v>1</v>
      </c>
      <c r="AA116" s="7" t="s">
        <v>1</v>
      </c>
      <c r="AB116" s="7" t="s">
        <v>1</v>
      </c>
      <c r="AC116" s="7" t="s">
        <v>1</v>
      </c>
      <c r="AD116" s="7" t="s">
        <v>1</v>
      </c>
      <c r="AE116" s="7" t="s">
        <v>1</v>
      </c>
      <c r="AF116" s="7" t="s">
        <v>1</v>
      </c>
      <c r="AG116" s="75" t="s">
        <v>1</v>
      </c>
      <c r="AH116" s="37" t="s">
        <v>1</v>
      </c>
      <c r="AI116" s="37" t="s">
        <v>1</v>
      </c>
      <c r="AJ116" s="77" t="s">
        <v>1</v>
      </c>
      <c r="AK116" s="77" t="s">
        <v>1</v>
      </c>
      <c r="AL116" s="37" t="s">
        <v>1</v>
      </c>
    </row>
    <row r="117" spans="1:38" s="3" customFormat="1" ht="12.75">
      <c r="A117" s="315"/>
      <c r="B117" s="114" t="s">
        <v>121</v>
      </c>
      <c r="C117" s="47">
        <v>0.33600000000000002</v>
      </c>
      <c r="D117" s="47" t="s">
        <v>1</v>
      </c>
      <c r="E117" s="200" t="s">
        <v>1</v>
      </c>
      <c r="F117" s="200" t="s">
        <v>1</v>
      </c>
      <c r="G117" s="204" t="s">
        <v>1</v>
      </c>
      <c r="H117" s="47">
        <v>0.33600000000000002</v>
      </c>
      <c r="I117" s="7" t="s">
        <v>1</v>
      </c>
      <c r="J117" s="7" t="s">
        <v>1</v>
      </c>
      <c r="K117" s="204" t="s">
        <v>1</v>
      </c>
      <c r="L117" s="47">
        <v>0.33600000000000002</v>
      </c>
      <c r="M117" s="7" t="s">
        <v>1</v>
      </c>
      <c r="N117" s="204" t="s">
        <v>1</v>
      </c>
      <c r="O117" s="37" t="s">
        <v>1</v>
      </c>
      <c r="P117" s="37" t="s">
        <v>1</v>
      </c>
      <c r="Q117" s="7">
        <f t="shared" si="14"/>
        <v>0.33600000000000002</v>
      </c>
      <c r="R117" s="5" t="s">
        <v>1</v>
      </c>
      <c r="S117" s="37" t="s">
        <v>1</v>
      </c>
      <c r="T117" s="37" t="s">
        <v>1</v>
      </c>
      <c r="U117" s="37" t="s">
        <v>1</v>
      </c>
      <c r="V117" s="7" t="s">
        <v>1</v>
      </c>
      <c r="W117" s="7" t="s">
        <v>1</v>
      </c>
      <c r="X117" s="7" t="s">
        <v>1</v>
      </c>
      <c r="Y117" s="7" t="s">
        <v>1</v>
      </c>
      <c r="Z117" s="7" t="s">
        <v>1</v>
      </c>
      <c r="AA117" s="7" t="s">
        <v>1</v>
      </c>
      <c r="AB117" s="7" t="s">
        <v>1</v>
      </c>
      <c r="AC117" s="7" t="s">
        <v>1</v>
      </c>
      <c r="AD117" s="7" t="s">
        <v>1</v>
      </c>
      <c r="AE117" s="7" t="s">
        <v>1</v>
      </c>
      <c r="AF117" s="7" t="s">
        <v>1</v>
      </c>
      <c r="AG117" s="75" t="s">
        <v>1</v>
      </c>
      <c r="AH117" s="37" t="s">
        <v>1</v>
      </c>
      <c r="AI117" s="37" t="s">
        <v>1</v>
      </c>
      <c r="AJ117" s="77" t="s">
        <v>1</v>
      </c>
      <c r="AK117" s="77" t="s">
        <v>1</v>
      </c>
      <c r="AL117" s="37" t="s">
        <v>1</v>
      </c>
    </row>
    <row r="118" spans="1:38" s="3" customFormat="1" ht="12.75">
      <c r="A118" s="315"/>
      <c r="B118" s="114" t="s">
        <v>124</v>
      </c>
      <c r="C118" s="45">
        <v>0.05</v>
      </c>
      <c r="D118" s="47" t="s">
        <v>1</v>
      </c>
      <c r="E118" s="200" t="s">
        <v>1</v>
      </c>
      <c r="F118" s="200" t="s">
        <v>1</v>
      </c>
      <c r="G118" s="204" t="s">
        <v>1</v>
      </c>
      <c r="H118" s="16" t="s">
        <v>1</v>
      </c>
      <c r="I118" s="45">
        <v>0.05</v>
      </c>
      <c r="J118" s="7" t="s">
        <v>1</v>
      </c>
      <c r="K118" s="204" t="s">
        <v>1</v>
      </c>
      <c r="L118" s="16" t="s">
        <v>1</v>
      </c>
      <c r="M118" s="45">
        <v>0.05</v>
      </c>
      <c r="N118" s="204" t="s">
        <v>1</v>
      </c>
      <c r="O118" s="37" t="s">
        <v>1</v>
      </c>
      <c r="P118" s="37" t="s">
        <v>1</v>
      </c>
      <c r="Q118" s="7">
        <f t="shared" si="14"/>
        <v>0.05</v>
      </c>
      <c r="R118" s="5">
        <v>4</v>
      </c>
      <c r="S118" s="37" t="s">
        <v>1</v>
      </c>
      <c r="T118" s="37" t="s">
        <v>1</v>
      </c>
      <c r="U118" s="37" t="s">
        <v>1</v>
      </c>
      <c r="V118" s="7" t="s">
        <v>1</v>
      </c>
      <c r="W118" s="7" t="s">
        <v>1</v>
      </c>
      <c r="X118" s="7" t="s">
        <v>1</v>
      </c>
      <c r="Y118" s="7" t="s">
        <v>1</v>
      </c>
      <c r="Z118" s="7" t="s">
        <v>1</v>
      </c>
      <c r="AA118" s="7" t="s">
        <v>1</v>
      </c>
      <c r="AB118" s="7" t="s">
        <v>1</v>
      </c>
      <c r="AC118" s="7" t="s">
        <v>1</v>
      </c>
      <c r="AD118" s="7" t="s">
        <v>1</v>
      </c>
      <c r="AE118" s="7" t="s">
        <v>1</v>
      </c>
      <c r="AF118" s="7" t="s">
        <v>1</v>
      </c>
      <c r="AG118" s="75" t="s">
        <v>1</v>
      </c>
      <c r="AH118" s="37" t="s">
        <v>1</v>
      </c>
      <c r="AI118" s="37" t="s">
        <v>1</v>
      </c>
      <c r="AJ118" s="77" t="s">
        <v>1</v>
      </c>
      <c r="AK118" s="77" t="s">
        <v>1</v>
      </c>
      <c r="AL118" s="37" t="s">
        <v>1</v>
      </c>
    </row>
    <row r="119" spans="1:38" s="3" customFormat="1" ht="12.75">
      <c r="A119" s="315"/>
      <c r="B119" s="109" t="s">
        <v>123</v>
      </c>
      <c r="C119" s="47">
        <v>0.20200000000000001</v>
      </c>
      <c r="D119" s="47" t="s">
        <v>1</v>
      </c>
      <c r="E119" s="47">
        <v>0.20200000000000001</v>
      </c>
      <c r="F119" s="200" t="s">
        <v>1</v>
      </c>
      <c r="G119" s="204" t="s">
        <v>1</v>
      </c>
      <c r="H119" s="16" t="s">
        <v>1</v>
      </c>
      <c r="I119" s="47">
        <v>0.193</v>
      </c>
      <c r="J119" s="7" t="s">
        <v>1</v>
      </c>
      <c r="K119" s="204" t="s">
        <v>1</v>
      </c>
      <c r="L119" s="7" t="s">
        <v>1</v>
      </c>
      <c r="M119" s="47">
        <v>0.193</v>
      </c>
      <c r="N119" s="204" t="s">
        <v>1</v>
      </c>
      <c r="O119" s="37" t="s">
        <v>1</v>
      </c>
      <c r="P119" s="37" t="s">
        <v>1</v>
      </c>
      <c r="Q119" s="7">
        <f t="shared" si="14"/>
        <v>0.193</v>
      </c>
      <c r="R119" s="5" t="s">
        <v>1</v>
      </c>
      <c r="S119" s="37" t="s">
        <v>1</v>
      </c>
      <c r="T119" s="37" t="s">
        <v>1</v>
      </c>
      <c r="U119" s="5">
        <v>89</v>
      </c>
      <c r="V119" s="7" t="s">
        <v>1</v>
      </c>
      <c r="W119" s="7" t="s">
        <v>1</v>
      </c>
      <c r="X119" s="7" t="s">
        <v>1</v>
      </c>
      <c r="Y119" s="7" t="s">
        <v>1</v>
      </c>
      <c r="Z119" s="7" t="s">
        <v>1</v>
      </c>
      <c r="AA119" s="7" t="s">
        <v>1</v>
      </c>
      <c r="AB119" s="7" t="s">
        <v>1</v>
      </c>
      <c r="AC119" s="7" t="s">
        <v>1</v>
      </c>
      <c r="AD119" s="7" t="s">
        <v>1</v>
      </c>
      <c r="AE119" s="7" t="s">
        <v>1</v>
      </c>
      <c r="AF119" s="7" t="s">
        <v>1</v>
      </c>
      <c r="AG119" s="75" t="s">
        <v>1</v>
      </c>
      <c r="AH119" s="37" t="s">
        <v>1</v>
      </c>
      <c r="AI119" s="37" t="s">
        <v>1</v>
      </c>
      <c r="AJ119" s="77" t="s">
        <v>1</v>
      </c>
      <c r="AK119" s="77" t="s">
        <v>1</v>
      </c>
      <c r="AL119" s="37" t="s">
        <v>1</v>
      </c>
    </row>
    <row r="120" spans="1:38" s="3" customFormat="1" ht="12.75">
      <c r="A120" s="315"/>
      <c r="B120" s="114" t="s">
        <v>122</v>
      </c>
      <c r="C120" s="47">
        <v>0.52200000000000002</v>
      </c>
      <c r="D120" s="47" t="s">
        <v>1</v>
      </c>
      <c r="E120" s="47">
        <v>0.52200000000000002</v>
      </c>
      <c r="F120" s="200" t="s">
        <v>1</v>
      </c>
      <c r="G120" s="204" t="s">
        <v>1</v>
      </c>
      <c r="H120" s="16" t="s">
        <v>1</v>
      </c>
      <c r="I120" s="47">
        <v>0.42299999999999999</v>
      </c>
      <c r="J120" s="7" t="s">
        <v>1</v>
      </c>
      <c r="K120" s="204" t="s">
        <v>1</v>
      </c>
      <c r="L120" s="47">
        <v>0.42299999999999999</v>
      </c>
      <c r="M120" s="7" t="s">
        <v>1</v>
      </c>
      <c r="N120" s="204" t="s">
        <v>1</v>
      </c>
      <c r="O120" s="37" t="s">
        <v>1</v>
      </c>
      <c r="P120" s="37" t="s">
        <v>1</v>
      </c>
      <c r="Q120" s="7">
        <f t="shared" si="14"/>
        <v>0.42299999999999999</v>
      </c>
      <c r="R120" s="5" t="s">
        <v>1</v>
      </c>
      <c r="S120" s="37" t="s">
        <v>1</v>
      </c>
      <c r="T120" s="37" t="s">
        <v>1</v>
      </c>
      <c r="U120" s="5">
        <v>998</v>
      </c>
      <c r="V120" s="7" t="s">
        <v>1</v>
      </c>
      <c r="W120" s="7" t="s">
        <v>1</v>
      </c>
      <c r="X120" s="7" t="s">
        <v>1</v>
      </c>
      <c r="Y120" s="7" t="s">
        <v>1</v>
      </c>
      <c r="Z120" s="7" t="s">
        <v>1</v>
      </c>
      <c r="AA120" s="7" t="s">
        <v>1</v>
      </c>
      <c r="AB120" s="7" t="s">
        <v>1</v>
      </c>
      <c r="AC120" s="7" t="s">
        <v>1</v>
      </c>
      <c r="AD120" s="7" t="s">
        <v>1</v>
      </c>
      <c r="AE120" s="7" t="s">
        <v>1</v>
      </c>
      <c r="AF120" s="7" t="s">
        <v>1</v>
      </c>
      <c r="AG120" s="75" t="s">
        <v>1</v>
      </c>
      <c r="AH120" s="37" t="s">
        <v>1</v>
      </c>
      <c r="AI120" s="37" t="s">
        <v>1</v>
      </c>
      <c r="AJ120" s="77" t="s">
        <v>1</v>
      </c>
      <c r="AK120" s="77" t="s">
        <v>1</v>
      </c>
      <c r="AL120" s="37" t="s">
        <v>1</v>
      </c>
    </row>
    <row r="121" spans="1:38" s="3" customFormat="1" ht="12.75">
      <c r="A121" s="315"/>
      <c r="B121" s="109" t="s">
        <v>222</v>
      </c>
      <c r="C121" s="47">
        <v>0.63500000000000001</v>
      </c>
      <c r="D121" s="47">
        <v>0.63500000000000001</v>
      </c>
      <c r="E121" s="204" t="s">
        <v>1</v>
      </c>
      <c r="F121" s="204" t="s">
        <v>1</v>
      </c>
      <c r="G121" s="204" t="s">
        <v>1</v>
      </c>
      <c r="H121" s="16" t="s">
        <v>1</v>
      </c>
      <c r="I121" s="47">
        <v>0.59499999999999997</v>
      </c>
      <c r="J121" s="45" t="s">
        <v>1</v>
      </c>
      <c r="K121" s="204" t="s">
        <v>1</v>
      </c>
      <c r="L121" s="47">
        <v>0.59499999999999997</v>
      </c>
      <c r="M121" s="7" t="s">
        <v>1</v>
      </c>
      <c r="N121" s="204" t="s">
        <v>1</v>
      </c>
      <c r="O121" s="37" t="s">
        <v>1</v>
      </c>
      <c r="P121" s="37" t="s">
        <v>1</v>
      </c>
      <c r="Q121" s="7">
        <f t="shared" si="14"/>
        <v>0.59499999999999997</v>
      </c>
      <c r="R121" s="5" t="s">
        <v>1</v>
      </c>
      <c r="S121" s="37" t="s">
        <v>1</v>
      </c>
      <c r="T121" s="37" t="s">
        <v>1</v>
      </c>
      <c r="U121" s="47">
        <v>409</v>
      </c>
      <c r="V121" s="7" t="s">
        <v>1</v>
      </c>
      <c r="W121" s="34" t="s">
        <v>1</v>
      </c>
      <c r="X121" s="7" t="s">
        <v>1</v>
      </c>
      <c r="Y121" s="7" t="s">
        <v>1</v>
      </c>
      <c r="Z121" s="7" t="s">
        <v>1</v>
      </c>
      <c r="AA121" s="7" t="s">
        <v>1</v>
      </c>
      <c r="AB121" s="7" t="s">
        <v>1</v>
      </c>
      <c r="AC121" s="7" t="s">
        <v>1</v>
      </c>
      <c r="AD121" s="7" t="s">
        <v>1</v>
      </c>
      <c r="AE121" s="7" t="s">
        <v>1</v>
      </c>
      <c r="AF121" s="86" t="s">
        <v>1</v>
      </c>
      <c r="AG121" s="82" t="s">
        <v>1</v>
      </c>
      <c r="AH121" s="38">
        <v>2</v>
      </c>
      <c r="AI121" s="38">
        <v>2</v>
      </c>
      <c r="AJ121" s="77" t="s">
        <v>1</v>
      </c>
      <c r="AK121" s="82" t="s">
        <v>1</v>
      </c>
      <c r="AL121" s="5" t="s">
        <v>1</v>
      </c>
    </row>
    <row r="122" spans="1:38" s="3" customFormat="1" ht="12.75">
      <c r="A122" s="315"/>
      <c r="B122" s="109" t="s">
        <v>220</v>
      </c>
      <c r="C122" s="45">
        <v>0.06</v>
      </c>
      <c r="D122" s="47" t="s">
        <v>1</v>
      </c>
      <c r="E122" s="45">
        <v>0.06</v>
      </c>
      <c r="F122" s="204" t="s">
        <v>1</v>
      </c>
      <c r="G122" s="204" t="s">
        <v>1</v>
      </c>
      <c r="H122" s="47" t="s">
        <v>1</v>
      </c>
      <c r="I122" s="45">
        <v>0.06</v>
      </c>
      <c r="J122" s="5" t="s">
        <v>1</v>
      </c>
      <c r="K122" s="204" t="s">
        <v>1</v>
      </c>
      <c r="L122" s="45">
        <v>0.06</v>
      </c>
      <c r="M122" s="7" t="s">
        <v>1</v>
      </c>
      <c r="N122" s="204" t="s">
        <v>1</v>
      </c>
      <c r="O122" s="37" t="s">
        <v>1</v>
      </c>
      <c r="P122" s="37" t="s">
        <v>1</v>
      </c>
      <c r="Q122" s="7">
        <f t="shared" si="14"/>
        <v>0.06</v>
      </c>
      <c r="R122" s="5" t="s">
        <v>1</v>
      </c>
      <c r="S122" s="37" t="s">
        <v>1</v>
      </c>
      <c r="T122" s="37" t="s">
        <v>1</v>
      </c>
      <c r="U122" s="45">
        <v>18</v>
      </c>
      <c r="V122" s="7" t="s">
        <v>1</v>
      </c>
      <c r="W122" s="34" t="s">
        <v>1</v>
      </c>
      <c r="X122" s="7" t="s">
        <v>1</v>
      </c>
      <c r="Y122" s="7" t="s">
        <v>1</v>
      </c>
      <c r="Z122" s="7" t="s">
        <v>1</v>
      </c>
      <c r="AA122" s="7" t="s">
        <v>1</v>
      </c>
      <c r="AB122" s="7" t="s">
        <v>1</v>
      </c>
      <c r="AC122" s="7" t="s">
        <v>1</v>
      </c>
      <c r="AD122" s="7" t="s">
        <v>1</v>
      </c>
      <c r="AE122" s="7" t="s">
        <v>1</v>
      </c>
      <c r="AF122" s="86" t="s">
        <v>1</v>
      </c>
      <c r="AG122" s="82" t="s">
        <v>1</v>
      </c>
      <c r="AH122" s="37" t="s">
        <v>1</v>
      </c>
      <c r="AI122" s="37" t="s">
        <v>1</v>
      </c>
      <c r="AJ122" s="77" t="s">
        <v>1</v>
      </c>
      <c r="AK122" s="82" t="s">
        <v>1</v>
      </c>
      <c r="AL122" s="5" t="s">
        <v>1</v>
      </c>
    </row>
    <row r="123" spans="1:38" s="3" customFormat="1" ht="12.75">
      <c r="A123" s="315"/>
      <c r="B123" s="109" t="s">
        <v>221</v>
      </c>
      <c r="C123" s="47">
        <v>0.13500000000000001</v>
      </c>
      <c r="D123" s="16" t="s">
        <v>1</v>
      </c>
      <c r="E123" s="47">
        <v>0.13500000000000001</v>
      </c>
      <c r="F123" s="208" t="s">
        <v>1</v>
      </c>
      <c r="G123" s="208" t="s">
        <v>1</v>
      </c>
      <c r="H123" s="47" t="s">
        <v>1</v>
      </c>
      <c r="I123" s="47">
        <v>0.13</v>
      </c>
      <c r="J123" s="7" t="s">
        <v>1</v>
      </c>
      <c r="K123" s="204" t="s">
        <v>1</v>
      </c>
      <c r="L123" s="45">
        <v>0.191</v>
      </c>
      <c r="M123" s="7" t="s">
        <v>1</v>
      </c>
      <c r="N123" s="204" t="s">
        <v>1</v>
      </c>
      <c r="O123" s="37" t="s">
        <v>1</v>
      </c>
      <c r="P123" s="37" t="s">
        <v>1</v>
      </c>
      <c r="Q123" s="7">
        <f t="shared" si="14"/>
        <v>0.13</v>
      </c>
      <c r="R123" s="5" t="s">
        <v>1</v>
      </c>
      <c r="S123" s="37" t="s">
        <v>1</v>
      </c>
      <c r="T123" s="37" t="s">
        <v>1</v>
      </c>
      <c r="U123" s="45">
        <v>53</v>
      </c>
      <c r="V123" s="7" t="s">
        <v>1</v>
      </c>
      <c r="W123" s="34" t="s">
        <v>1</v>
      </c>
      <c r="X123" s="7" t="s">
        <v>1</v>
      </c>
      <c r="Y123" s="7" t="s">
        <v>1</v>
      </c>
      <c r="Z123" s="7" t="s">
        <v>1</v>
      </c>
      <c r="AA123" s="7" t="s">
        <v>1</v>
      </c>
      <c r="AB123" s="7" t="s">
        <v>1</v>
      </c>
      <c r="AC123" s="7" t="s">
        <v>1</v>
      </c>
      <c r="AD123" s="7" t="s">
        <v>1</v>
      </c>
      <c r="AE123" s="7" t="s">
        <v>1</v>
      </c>
      <c r="AF123" s="86" t="s">
        <v>1</v>
      </c>
      <c r="AG123" s="82" t="s">
        <v>1</v>
      </c>
      <c r="AH123" s="37" t="s">
        <v>1</v>
      </c>
      <c r="AI123" s="37" t="s">
        <v>1</v>
      </c>
      <c r="AJ123" s="77" t="s">
        <v>1</v>
      </c>
      <c r="AK123" s="82" t="s">
        <v>1</v>
      </c>
      <c r="AL123" s="5" t="s">
        <v>1</v>
      </c>
    </row>
    <row r="124" spans="1:38" s="3" customFormat="1" ht="12.75">
      <c r="A124" s="315"/>
      <c r="B124" s="111" t="s">
        <v>223</v>
      </c>
      <c r="C124" s="56">
        <v>6.4000000000000001E-2</v>
      </c>
      <c r="D124" s="16" t="s">
        <v>1</v>
      </c>
      <c r="E124" s="45">
        <v>5.1999999999999998E-2</v>
      </c>
      <c r="F124" s="204" t="s">
        <v>1</v>
      </c>
      <c r="G124" s="204" t="s">
        <v>1</v>
      </c>
      <c r="H124" s="47" t="s">
        <v>1</v>
      </c>
      <c r="I124" s="56">
        <v>5.0999999999999997E-2</v>
      </c>
      <c r="J124" s="7" t="s">
        <v>1</v>
      </c>
      <c r="K124" s="204" t="s">
        <v>1</v>
      </c>
      <c r="L124" s="56">
        <v>5.0999999999999997E-2</v>
      </c>
      <c r="M124" s="7" t="s">
        <v>1</v>
      </c>
      <c r="N124" s="204" t="s">
        <v>1</v>
      </c>
      <c r="O124" s="37" t="s">
        <v>1</v>
      </c>
      <c r="P124" s="37" t="s">
        <v>1</v>
      </c>
      <c r="Q124" s="7">
        <f t="shared" si="14"/>
        <v>5.0999999999999997E-2</v>
      </c>
      <c r="R124" s="5" t="s">
        <v>1</v>
      </c>
      <c r="S124" s="37" t="s">
        <v>1</v>
      </c>
      <c r="T124" s="37" t="s">
        <v>1</v>
      </c>
      <c r="U124" s="56">
        <f>52+75</f>
        <v>127</v>
      </c>
      <c r="V124" s="7" t="s">
        <v>1</v>
      </c>
      <c r="W124" s="34" t="s">
        <v>1</v>
      </c>
      <c r="X124" s="7" t="s">
        <v>1</v>
      </c>
      <c r="Y124" s="7" t="s">
        <v>1</v>
      </c>
      <c r="Z124" s="7" t="s">
        <v>1</v>
      </c>
      <c r="AA124" s="7" t="s">
        <v>1</v>
      </c>
      <c r="AB124" s="7" t="s">
        <v>1</v>
      </c>
      <c r="AC124" s="7" t="s">
        <v>1</v>
      </c>
      <c r="AD124" s="7" t="s">
        <v>1</v>
      </c>
      <c r="AE124" s="7" t="s">
        <v>1</v>
      </c>
      <c r="AF124" s="86" t="s">
        <v>1</v>
      </c>
      <c r="AG124" s="82" t="s">
        <v>1</v>
      </c>
      <c r="AH124" s="37" t="s">
        <v>1</v>
      </c>
      <c r="AI124" s="37" t="s">
        <v>1</v>
      </c>
      <c r="AJ124" s="77" t="s">
        <v>1</v>
      </c>
      <c r="AK124" s="82" t="s">
        <v>1</v>
      </c>
      <c r="AL124" s="5" t="s">
        <v>1</v>
      </c>
    </row>
    <row r="125" spans="1:38" s="3" customFormat="1" ht="12.75">
      <c r="A125" s="315"/>
      <c r="B125" s="111" t="s">
        <v>129</v>
      </c>
      <c r="C125" s="209">
        <v>6.9000000000000006E-2</v>
      </c>
      <c r="D125" s="73" t="s">
        <v>1</v>
      </c>
      <c r="E125" s="45" t="s">
        <v>1</v>
      </c>
      <c r="F125" s="204" t="s">
        <v>1</v>
      </c>
      <c r="G125" s="204" t="s">
        <v>1</v>
      </c>
      <c r="H125" s="47" t="s">
        <v>1</v>
      </c>
      <c r="I125" s="209">
        <v>6.9000000000000006E-2</v>
      </c>
      <c r="J125" s="7" t="s">
        <v>1</v>
      </c>
      <c r="K125" s="204" t="s">
        <v>1</v>
      </c>
      <c r="L125" s="209">
        <v>6.9000000000000006E-2</v>
      </c>
      <c r="M125" s="7" t="s">
        <v>1</v>
      </c>
      <c r="N125" s="204" t="s">
        <v>1</v>
      </c>
      <c r="O125" s="37" t="s">
        <v>1</v>
      </c>
      <c r="P125" s="37" t="s">
        <v>1</v>
      </c>
      <c r="Q125" s="7">
        <f t="shared" si="14"/>
        <v>6.9000000000000006E-2</v>
      </c>
      <c r="R125" s="5" t="s">
        <v>1</v>
      </c>
      <c r="S125" s="37" t="s">
        <v>1</v>
      </c>
      <c r="T125" s="37" t="s">
        <v>1</v>
      </c>
      <c r="U125" s="37" t="s">
        <v>1</v>
      </c>
      <c r="V125" s="7" t="s">
        <v>1</v>
      </c>
      <c r="W125" s="34" t="s">
        <v>1</v>
      </c>
      <c r="X125" s="7" t="s">
        <v>1</v>
      </c>
      <c r="Y125" s="7" t="s">
        <v>1</v>
      </c>
      <c r="Z125" s="7" t="s">
        <v>1</v>
      </c>
      <c r="AA125" s="7" t="s">
        <v>1</v>
      </c>
      <c r="AB125" s="7" t="s">
        <v>1</v>
      </c>
      <c r="AC125" s="7" t="s">
        <v>1</v>
      </c>
      <c r="AD125" s="7" t="s">
        <v>1</v>
      </c>
      <c r="AE125" s="7" t="s">
        <v>1</v>
      </c>
      <c r="AF125" s="86" t="s">
        <v>1</v>
      </c>
      <c r="AG125" s="82" t="s">
        <v>1</v>
      </c>
      <c r="AH125" s="37" t="s">
        <v>1</v>
      </c>
      <c r="AI125" s="37" t="s">
        <v>1</v>
      </c>
      <c r="AJ125" s="77" t="s">
        <v>1</v>
      </c>
      <c r="AK125" s="82" t="s">
        <v>1</v>
      </c>
      <c r="AL125" s="5" t="s">
        <v>1</v>
      </c>
    </row>
    <row r="126" spans="1:38" s="3" customFormat="1" ht="12.75">
      <c r="A126" s="315"/>
      <c r="B126" s="111" t="s">
        <v>130</v>
      </c>
      <c r="C126" s="45">
        <v>0.157</v>
      </c>
      <c r="D126" s="16" t="s">
        <v>1</v>
      </c>
      <c r="E126" s="45">
        <v>0.157</v>
      </c>
      <c r="F126" s="204" t="s">
        <v>1</v>
      </c>
      <c r="G126" s="204" t="s">
        <v>1</v>
      </c>
      <c r="H126" s="47" t="s">
        <v>1</v>
      </c>
      <c r="I126" s="45">
        <v>0.157</v>
      </c>
      <c r="J126" s="7" t="s">
        <v>1</v>
      </c>
      <c r="K126" s="204" t="s">
        <v>1</v>
      </c>
      <c r="L126" s="209">
        <v>0.157</v>
      </c>
      <c r="M126" s="7" t="s">
        <v>1</v>
      </c>
      <c r="N126" s="204" t="s">
        <v>1</v>
      </c>
      <c r="O126" s="37" t="s">
        <v>1</v>
      </c>
      <c r="P126" s="37" t="s">
        <v>1</v>
      </c>
      <c r="Q126" s="7">
        <f t="shared" si="14"/>
        <v>0.157</v>
      </c>
      <c r="R126" s="5" t="s">
        <v>1</v>
      </c>
      <c r="S126" s="37" t="s">
        <v>1</v>
      </c>
      <c r="T126" s="37" t="s">
        <v>1</v>
      </c>
      <c r="U126" s="56" t="s">
        <v>1</v>
      </c>
      <c r="V126" s="7" t="s">
        <v>1</v>
      </c>
      <c r="W126" s="34" t="s">
        <v>1</v>
      </c>
      <c r="X126" s="7" t="s">
        <v>1</v>
      </c>
      <c r="Y126" s="7" t="s">
        <v>1</v>
      </c>
      <c r="Z126" s="7" t="s">
        <v>1</v>
      </c>
      <c r="AA126" s="7" t="s">
        <v>1</v>
      </c>
      <c r="AB126" s="7" t="s">
        <v>1</v>
      </c>
      <c r="AC126" s="7" t="s">
        <v>1</v>
      </c>
      <c r="AD126" s="7" t="s">
        <v>1</v>
      </c>
      <c r="AE126" s="7" t="s">
        <v>1</v>
      </c>
      <c r="AF126" s="86" t="s">
        <v>1</v>
      </c>
      <c r="AG126" s="82" t="s">
        <v>1</v>
      </c>
      <c r="AH126" s="37" t="s">
        <v>1</v>
      </c>
      <c r="AI126" s="37" t="s">
        <v>1</v>
      </c>
      <c r="AJ126" s="77" t="s">
        <v>1</v>
      </c>
      <c r="AK126" s="82" t="s">
        <v>1</v>
      </c>
      <c r="AL126" s="5" t="s">
        <v>1</v>
      </c>
    </row>
    <row r="127" spans="1:38" s="3" customFormat="1" ht="12.75">
      <c r="A127" s="315"/>
      <c r="B127" s="141" t="s">
        <v>225</v>
      </c>
      <c r="C127" s="42" t="s">
        <v>1</v>
      </c>
      <c r="D127" s="42" t="s">
        <v>1</v>
      </c>
      <c r="E127" s="200" t="s">
        <v>1</v>
      </c>
      <c r="F127" s="204" t="s">
        <v>1</v>
      </c>
      <c r="G127" s="204" t="s">
        <v>1</v>
      </c>
      <c r="H127" s="47" t="s">
        <v>1</v>
      </c>
      <c r="I127" s="62" t="s">
        <v>1</v>
      </c>
      <c r="J127" s="7" t="s">
        <v>1</v>
      </c>
      <c r="K127" s="204" t="s">
        <v>1</v>
      </c>
      <c r="L127" s="5" t="s">
        <v>1</v>
      </c>
      <c r="M127" s="7" t="s">
        <v>1</v>
      </c>
      <c r="N127" s="204" t="s">
        <v>1</v>
      </c>
      <c r="O127" s="37" t="s">
        <v>1</v>
      </c>
      <c r="P127" s="37" t="s">
        <v>1</v>
      </c>
      <c r="Q127" s="7" t="s">
        <v>1</v>
      </c>
      <c r="R127" s="5" t="s">
        <v>1</v>
      </c>
      <c r="S127" s="37" t="s">
        <v>1</v>
      </c>
      <c r="T127" s="37" t="s">
        <v>1</v>
      </c>
      <c r="U127" s="37" t="s">
        <v>1</v>
      </c>
      <c r="V127" s="7" t="s">
        <v>1</v>
      </c>
      <c r="W127" s="34" t="s">
        <v>1</v>
      </c>
      <c r="X127" s="7" t="s">
        <v>1</v>
      </c>
      <c r="Y127" s="7" t="s">
        <v>1</v>
      </c>
      <c r="Z127" s="7" t="s">
        <v>1</v>
      </c>
      <c r="AA127" s="7" t="s">
        <v>1</v>
      </c>
      <c r="AB127" s="7" t="s">
        <v>1</v>
      </c>
      <c r="AC127" s="7" t="s">
        <v>1</v>
      </c>
      <c r="AD127" s="7" t="s">
        <v>1</v>
      </c>
      <c r="AE127" s="7" t="s">
        <v>1</v>
      </c>
      <c r="AF127" s="86" t="s">
        <v>1</v>
      </c>
      <c r="AG127" s="82" t="s">
        <v>1</v>
      </c>
      <c r="AH127" s="37" t="s">
        <v>1</v>
      </c>
      <c r="AI127" s="83">
        <v>1</v>
      </c>
      <c r="AJ127" s="77" t="s">
        <v>1</v>
      </c>
      <c r="AK127" s="82" t="s">
        <v>1</v>
      </c>
      <c r="AL127" s="5" t="s">
        <v>1</v>
      </c>
    </row>
    <row r="128" spans="1:38" s="3" customFormat="1" ht="12.75">
      <c r="A128" s="315"/>
      <c r="B128" s="111" t="s">
        <v>224</v>
      </c>
      <c r="C128" s="209">
        <v>0.04</v>
      </c>
      <c r="D128" s="45" t="s">
        <v>1</v>
      </c>
      <c r="E128" s="200" t="s">
        <v>1</v>
      </c>
      <c r="F128" s="204" t="s">
        <v>1</v>
      </c>
      <c r="G128" s="204" t="s">
        <v>1</v>
      </c>
      <c r="H128" s="47" t="s">
        <v>1</v>
      </c>
      <c r="I128" s="209">
        <v>0.04</v>
      </c>
      <c r="J128" s="7" t="s">
        <v>1</v>
      </c>
      <c r="K128" s="204" t="s">
        <v>1</v>
      </c>
      <c r="L128" s="209">
        <v>0.04</v>
      </c>
      <c r="M128" s="7" t="s">
        <v>1</v>
      </c>
      <c r="N128" s="204" t="s">
        <v>1</v>
      </c>
      <c r="O128" s="37" t="s">
        <v>1</v>
      </c>
      <c r="P128" s="37" t="s">
        <v>1</v>
      </c>
      <c r="Q128" s="7">
        <f t="shared" si="14"/>
        <v>0.04</v>
      </c>
      <c r="R128" s="5" t="s">
        <v>1</v>
      </c>
      <c r="S128" s="37" t="s">
        <v>1</v>
      </c>
      <c r="T128" s="37" t="s">
        <v>1</v>
      </c>
      <c r="U128" s="37" t="s">
        <v>1</v>
      </c>
      <c r="V128" s="7" t="s">
        <v>1</v>
      </c>
      <c r="W128" s="34" t="s">
        <v>1</v>
      </c>
      <c r="X128" s="7" t="s">
        <v>1</v>
      </c>
      <c r="Y128" s="7" t="s">
        <v>1</v>
      </c>
      <c r="Z128" s="7" t="s">
        <v>1</v>
      </c>
      <c r="AA128" s="7" t="s">
        <v>1</v>
      </c>
      <c r="AB128" s="7" t="s">
        <v>1</v>
      </c>
      <c r="AC128" s="7" t="s">
        <v>1</v>
      </c>
      <c r="AD128" s="7" t="s">
        <v>1</v>
      </c>
      <c r="AE128" s="7" t="s">
        <v>1</v>
      </c>
      <c r="AF128" s="86" t="s">
        <v>1</v>
      </c>
      <c r="AG128" s="82" t="s">
        <v>1</v>
      </c>
      <c r="AH128" s="37" t="s">
        <v>1</v>
      </c>
      <c r="AI128" s="83" t="s">
        <v>1</v>
      </c>
      <c r="AJ128" s="77" t="s">
        <v>1</v>
      </c>
      <c r="AK128" s="82" t="s">
        <v>1</v>
      </c>
      <c r="AL128" s="5" t="s">
        <v>1</v>
      </c>
    </row>
    <row r="129" spans="1:38" s="3" customFormat="1" ht="25.5">
      <c r="A129" s="315"/>
      <c r="B129" s="109" t="s">
        <v>226</v>
      </c>
      <c r="C129" s="62">
        <v>0.19800000000000001</v>
      </c>
      <c r="D129" s="16" t="s">
        <v>1</v>
      </c>
      <c r="E129" s="62">
        <v>0.19800000000000001</v>
      </c>
      <c r="F129" s="204" t="s">
        <v>1</v>
      </c>
      <c r="G129" s="204" t="s">
        <v>1</v>
      </c>
      <c r="H129" s="47" t="s">
        <v>1</v>
      </c>
      <c r="I129" s="62">
        <v>0.19800000000000001</v>
      </c>
      <c r="J129" s="7" t="s">
        <v>1</v>
      </c>
      <c r="K129" s="204" t="s">
        <v>1</v>
      </c>
      <c r="L129" s="62">
        <v>0.19800000000000001</v>
      </c>
      <c r="M129" s="7" t="s">
        <v>1</v>
      </c>
      <c r="N129" s="204" t="s">
        <v>1</v>
      </c>
      <c r="O129" s="37" t="s">
        <v>1</v>
      </c>
      <c r="P129" s="37" t="s">
        <v>1</v>
      </c>
      <c r="Q129" s="7">
        <f t="shared" si="14"/>
        <v>0.19800000000000001</v>
      </c>
      <c r="R129" s="5">
        <v>3</v>
      </c>
      <c r="S129" s="37" t="s">
        <v>1</v>
      </c>
      <c r="T129" s="37" t="s">
        <v>1</v>
      </c>
      <c r="U129" s="62" t="s">
        <v>1</v>
      </c>
      <c r="V129" s="7" t="s">
        <v>1</v>
      </c>
      <c r="W129" s="34" t="s">
        <v>1</v>
      </c>
      <c r="X129" s="7" t="s">
        <v>1</v>
      </c>
      <c r="Y129" s="7" t="s">
        <v>1</v>
      </c>
      <c r="Z129" s="7" t="s">
        <v>1</v>
      </c>
      <c r="AA129" s="7" t="s">
        <v>1</v>
      </c>
      <c r="AB129" s="7" t="s">
        <v>1</v>
      </c>
      <c r="AC129" s="7" t="s">
        <v>1</v>
      </c>
      <c r="AD129" s="7" t="s">
        <v>1</v>
      </c>
      <c r="AE129" s="7" t="s">
        <v>1</v>
      </c>
      <c r="AF129" s="86" t="s">
        <v>1</v>
      </c>
      <c r="AG129" s="82" t="s">
        <v>1</v>
      </c>
      <c r="AH129" s="60" t="s">
        <v>1</v>
      </c>
      <c r="AI129" s="60" t="s">
        <v>1</v>
      </c>
      <c r="AJ129" s="77" t="s">
        <v>1</v>
      </c>
      <c r="AK129" s="82" t="s">
        <v>1</v>
      </c>
      <c r="AL129" s="5" t="s">
        <v>1</v>
      </c>
    </row>
    <row r="130" spans="1:38" s="3" customFormat="1" ht="25.5">
      <c r="A130" s="315"/>
      <c r="B130" s="109" t="s">
        <v>131</v>
      </c>
      <c r="C130" s="62">
        <v>0.1</v>
      </c>
      <c r="D130" s="205" t="s">
        <v>1</v>
      </c>
      <c r="E130" s="62">
        <v>0.1</v>
      </c>
      <c r="F130" s="204" t="s">
        <v>1</v>
      </c>
      <c r="G130" s="204" t="s">
        <v>1</v>
      </c>
      <c r="H130" s="47" t="s">
        <v>1</v>
      </c>
      <c r="I130" s="62">
        <v>0.1</v>
      </c>
      <c r="J130" s="7" t="s">
        <v>1</v>
      </c>
      <c r="K130" s="204" t="s">
        <v>1</v>
      </c>
      <c r="L130" s="62">
        <v>0.1</v>
      </c>
      <c r="M130" s="7" t="s">
        <v>1</v>
      </c>
      <c r="N130" s="204" t="s">
        <v>1</v>
      </c>
      <c r="O130" s="37" t="s">
        <v>1</v>
      </c>
      <c r="P130" s="37" t="s">
        <v>1</v>
      </c>
      <c r="Q130" s="7">
        <f t="shared" si="14"/>
        <v>0.1</v>
      </c>
      <c r="R130" s="5">
        <v>4</v>
      </c>
      <c r="S130" s="37" t="s">
        <v>1</v>
      </c>
      <c r="T130" s="37" t="s">
        <v>1</v>
      </c>
      <c r="U130" s="62" t="s">
        <v>1</v>
      </c>
      <c r="V130" s="7" t="s">
        <v>1</v>
      </c>
      <c r="W130" s="34" t="s">
        <v>1</v>
      </c>
      <c r="X130" s="7" t="s">
        <v>1</v>
      </c>
      <c r="Y130" s="7" t="s">
        <v>1</v>
      </c>
      <c r="Z130" s="7" t="s">
        <v>1</v>
      </c>
      <c r="AA130" s="7" t="s">
        <v>1</v>
      </c>
      <c r="AB130" s="7" t="s">
        <v>1</v>
      </c>
      <c r="AC130" s="7" t="s">
        <v>1</v>
      </c>
      <c r="AD130" s="7" t="s">
        <v>1</v>
      </c>
      <c r="AE130" s="7" t="s">
        <v>1</v>
      </c>
      <c r="AF130" s="86" t="s">
        <v>1</v>
      </c>
      <c r="AG130" s="82" t="s">
        <v>1</v>
      </c>
      <c r="AH130" s="60" t="s">
        <v>1</v>
      </c>
      <c r="AI130" s="60" t="s">
        <v>1</v>
      </c>
      <c r="AJ130" s="77" t="s">
        <v>1</v>
      </c>
      <c r="AK130" s="82" t="s">
        <v>1</v>
      </c>
      <c r="AL130" s="5" t="s">
        <v>1</v>
      </c>
    </row>
    <row r="131" spans="1:38" s="3" customFormat="1" ht="25.5">
      <c r="A131" s="315"/>
      <c r="B131" s="109" t="s">
        <v>136</v>
      </c>
      <c r="C131" s="62">
        <v>0.1</v>
      </c>
      <c r="D131" s="62" t="s">
        <v>1</v>
      </c>
      <c r="E131" s="200" t="s">
        <v>1</v>
      </c>
      <c r="F131" s="204" t="s">
        <v>1</v>
      </c>
      <c r="G131" s="204" t="s">
        <v>1</v>
      </c>
      <c r="H131" s="47" t="s">
        <v>1</v>
      </c>
      <c r="I131" s="62">
        <v>0.1</v>
      </c>
      <c r="J131" s="7" t="s">
        <v>1</v>
      </c>
      <c r="K131" s="204" t="s">
        <v>1</v>
      </c>
      <c r="L131" s="62">
        <v>0.1</v>
      </c>
      <c r="M131" s="7" t="s">
        <v>1</v>
      </c>
      <c r="N131" s="204" t="s">
        <v>1</v>
      </c>
      <c r="O131" s="37" t="s">
        <v>1</v>
      </c>
      <c r="P131" s="37" t="s">
        <v>1</v>
      </c>
      <c r="Q131" s="7">
        <f t="shared" si="14"/>
        <v>0.1</v>
      </c>
      <c r="R131" s="5" t="s">
        <v>1</v>
      </c>
      <c r="S131" s="37" t="s">
        <v>1</v>
      </c>
      <c r="T131" s="37" t="s">
        <v>1</v>
      </c>
      <c r="U131" s="62" t="s">
        <v>1</v>
      </c>
      <c r="V131" s="7" t="s">
        <v>1</v>
      </c>
      <c r="W131" s="34" t="s">
        <v>1</v>
      </c>
      <c r="X131" s="7" t="s">
        <v>1</v>
      </c>
      <c r="Y131" s="7" t="s">
        <v>1</v>
      </c>
      <c r="Z131" s="7" t="s">
        <v>1</v>
      </c>
      <c r="AA131" s="7" t="s">
        <v>1</v>
      </c>
      <c r="AB131" s="7" t="s">
        <v>1</v>
      </c>
      <c r="AC131" s="7" t="s">
        <v>1</v>
      </c>
      <c r="AD131" s="7" t="s">
        <v>1</v>
      </c>
      <c r="AE131" s="7" t="s">
        <v>1</v>
      </c>
      <c r="AF131" s="86" t="s">
        <v>1</v>
      </c>
      <c r="AG131" s="82" t="s">
        <v>1</v>
      </c>
      <c r="AH131" s="60" t="s">
        <v>1</v>
      </c>
      <c r="AI131" s="60" t="s">
        <v>1</v>
      </c>
      <c r="AJ131" s="77" t="s">
        <v>1</v>
      </c>
      <c r="AK131" s="82" t="s">
        <v>1</v>
      </c>
      <c r="AL131" s="5" t="s">
        <v>1</v>
      </c>
    </row>
    <row r="132" spans="1:38" s="3" customFormat="1" ht="12.75">
      <c r="A132" s="315"/>
      <c r="B132" s="110" t="s">
        <v>132</v>
      </c>
      <c r="C132" s="45">
        <v>0.48599999999999999</v>
      </c>
      <c r="D132" s="45" t="s">
        <v>1</v>
      </c>
      <c r="E132" s="45">
        <v>0.48599999999999999</v>
      </c>
      <c r="F132" s="6" t="s">
        <v>1</v>
      </c>
      <c r="G132" s="6" t="s">
        <v>1</v>
      </c>
      <c r="H132" s="87" t="s">
        <v>1</v>
      </c>
      <c r="I132" s="204" t="s">
        <v>1</v>
      </c>
      <c r="J132" s="45">
        <v>0.48599999999999999</v>
      </c>
      <c r="K132" s="6" t="s">
        <v>1</v>
      </c>
      <c r="L132" s="5" t="s">
        <v>1</v>
      </c>
      <c r="M132" s="45">
        <v>0.48599999999999999</v>
      </c>
      <c r="N132" s="204" t="s">
        <v>1</v>
      </c>
      <c r="O132" s="37" t="s">
        <v>1</v>
      </c>
      <c r="P132" s="37" t="s">
        <v>1</v>
      </c>
      <c r="Q132" s="7">
        <f t="shared" si="14"/>
        <v>0.48599999999999999</v>
      </c>
      <c r="R132" s="5" t="s">
        <v>1</v>
      </c>
      <c r="S132" s="37" t="s">
        <v>1</v>
      </c>
      <c r="T132" s="37" t="s">
        <v>1</v>
      </c>
      <c r="U132" s="62" t="s">
        <v>1</v>
      </c>
      <c r="V132" s="5" t="s">
        <v>1</v>
      </c>
      <c r="W132" s="5" t="s">
        <v>1</v>
      </c>
      <c r="X132" s="5" t="s">
        <v>1</v>
      </c>
      <c r="Y132" s="7" t="s">
        <v>1</v>
      </c>
      <c r="Z132" s="5" t="s">
        <v>1</v>
      </c>
      <c r="AA132" s="5" t="s">
        <v>1</v>
      </c>
      <c r="AB132" s="5" t="s">
        <v>1</v>
      </c>
      <c r="AC132" s="5" t="s">
        <v>1</v>
      </c>
      <c r="AD132" s="5" t="s">
        <v>1</v>
      </c>
      <c r="AE132" s="5" t="s">
        <v>1</v>
      </c>
      <c r="AF132" s="86" t="s">
        <v>1</v>
      </c>
      <c r="AG132" s="82" t="s">
        <v>1</v>
      </c>
      <c r="AH132" s="88" t="s">
        <v>1</v>
      </c>
      <c r="AI132" s="60" t="s">
        <v>1</v>
      </c>
      <c r="AJ132" s="46" t="s">
        <v>1</v>
      </c>
      <c r="AK132" s="46" t="s">
        <v>1</v>
      </c>
      <c r="AL132" s="5" t="s">
        <v>1</v>
      </c>
    </row>
    <row r="133" spans="1:38" s="3" customFormat="1" ht="12.75">
      <c r="A133" s="315"/>
      <c r="B133" s="104" t="s">
        <v>134</v>
      </c>
      <c r="C133" s="70">
        <v>0.23</v>
      </c>
      <c r="D133" s="45" t="s">
        <v>1</v>
      </c>
      <c r="E133" s="70">
        <v>0.23</v>
      </c>
      <c r="F133" s="6" t="s">
        <v>1</v>
      </c>
      <c r="G133" s="6" t="s">
        <v>1</v>
      </c>
      <c r="H133" s="87" t="s">
        <v>1</v>
      </c>
      <c r="I133" s="204" t="s">
        <v>1</v>
      </c>
      <c r="J133" s="70">
        <v>0.23</v>
      </c>
      <c r="K133" s="6" t="s">
        <v>1</v>
      </c>
      <c r="L133" s="5" t="s">
        <v>1</v>
      </c>
      <c r="M133" s="70">
        <v>0.23</v>
      </c>
      <c r="N133" s="204" t="s">
        <v>1</v>
      </c>
      <c r="O133" s="37" t="s">
        <v>1</v>
      </c>
      <c r="P133" s="37" t="s">
        <v>1</v>
      </c>
      <c r="Q133" s="7">
        <f t="shared" si="14"/>
        <v>0.23</v>
      </c>
      <c r="R133" s="100" t="s">
        <v>1</v>
      </c>
      <c r="S133" s="37" t="s">
        <v>1</v>
      </c>
      <c r="T133" s="37" t="s">
        <v>1</v>
      </c>
      <c r="U133" s="62" t="s">
        <v>1</v>
      </c>
      <c r="V133" s="5" t="s">
        <v>1</v>
      </c>
      <c r="W133" s="5" t="s">
        <v>1</v>
      </c>
      <c r="X133" s="5" t="s">
        <v>1</v>
      </c>
      <c r="Y133" s="7" t="s">
        <v>1</v>
      </c>
      <c r="Z133" s="5" t="s">
        <v>1</v>
      </c>
      <c r="AA133" s="5" t="s">
        <v>1</v>
      </c>
      <c r="AB133" s="5" t="s">
        <v>1</v>
      </c>
      <c r="AC133" s="5" t="s">
        <v>1</v>
      </c>
      <c r="AD133" s="5" t="s">
        <v>1</v>
      </c>
      <c r="AE133" s="5" t="s">
        <v>1</v>
      </c>
      <c r="AF133" s="86" t="s">
        <v>1</v>
      </c>
      <c r="AG133" s="82" t="s">
        <v>1</v>
      </c>
      <c r="AH133" s="88" t="s">
        <v>1</v>
      </c>
      <c r="AI133" s="60" t="s">
        <v>1</v>
      </c>
      <c r="AJ133" s="46" t="s">
        <v>1</v>
      </c>
      <c r="AK133" s="46" t="s">
        <v>1</v>
      </c>
      <c r="AL133" s="5" t="s">
        <v>1</v>
      </c>
    </row>
    <row r="134" spans="1:38" s="3" customFormat="1" ht="12.75">
      <c r="A134" s="315"/>
      <c r="B134" s="110" t="s">
        <v>135</v>
      </c>
      <c r="C134" s="45">
        <v>3.5999999999999997E-2</v>
      </c>
      <c r="D134" s="45" t="s">
        <v>1</v>
      </c>
      <c r="E134" s="45">
        <v>3.5999999999999997E-2</v>
      </c>
      <c r="F134" s="6" t="s">
        <v>1</v>
      </c>
      <c r="G134" s="6" t="s">
        <v>1</v>
      </c>
      <c r="H134" s="87" t="s">
        <v>1</v>
      </c>
      <c r="I134" s="204" t="s">
        <v>1</v>
      </c>
      <c r="J134" s="45">
        <v>3.5999999999999997E-2</v>
      </c>
      <c r="K134" s="6" t="s">
        <v>1</v>
      </c>
      <c r="L134" s="5" t="s">
        <v>1</v>
      </c>
      <c r="M134" s="45">
        <v>3.5999999999999997E-2</v>
      </c>
      <c r="N134" s="204" t="s">
        <v>1</v>
      </c>
      <c r="O134" s="37" t="s">
        <v>1</v>
      </c>
      <c r="P134" s="37" t="s">
        <v>1</v>
      </c>
      <c r="Q134" s="7">
        <f t="shared" si="14"/>
        <v>3.5999999999999997E-2</v>
      </c>
      <c r="R134" s="100" t="s">
        <v>1</v>
      </c>
      <c r="S134" s="37" t="s">
        <v>1</v>
      </c>
      <c r="T134" s="37" t="s">
        <v>1</v>
      </c>
      <c r="U134" s="62" t="s">
        <v>1</v>
      </c>
      <c r="V134" s="5" t="s">
        <v>1</v>
      </c>
      <c r="W134" s="5" t="s">
        <v>1</v>
      </c>
      <c r="X134" s="5" t="s">
        <v>1</v>
      </c>
      <c r="Y134" s="7" t="s">
        <v>1</v>
      </c>
      <c r="Z134" s="5" t="s">
        <v>1</v>
      </c>
      <c r="AA134" s="5" t="s">
        <v>1</v>
      </c>
      <c r="AB134" s="5" t="s">
        <v>1</v>
      </c>
      <c r="AC134" s="5" t="s">
        <v>1</v>
      </c>
      <c r="AD134" s="5" t="s">
        <v>1</v>
      </c>
      <c r="AE134" s="5" t="s">
        <v>1</v>
      </c>
      <c r="AF134" s="86" t="s">
        <v>1</v>
      </c>
      <c r="AG134" s="82" t="s">
        <v>1</v>
      </c>
      <c r="AH134" s="88" t="s">
        <v>1</v>
      </c>
      <c r="AI134" s="60" t="s">
        <v>1</v>
      </c>
      <c r="AJ134" s="46" t="s">
        <v>1</v>
      </c>
      <c r="AK134" s="46" t="s">
        <v>1</v>
      </c>
      <c r="AL134" s="5" t="s">
        <v>1</v>
      </c>
    </row>
    <row r="135" spans="1:38" s="3" customFormat="1" ht="12.75">
      <c r="A135" s="315"/>
      <c r="B135" s="115" t="s">
        <v>137</v>
      </c>
      <c r="C135" s="47">
        <v>7.6999999999999999E-2</v>
      </c>
      <c r="D135" s="47" t="s">
        <v>1</v>
      </c>
      <c r="E135" s="47">
        <v>7.6999999999999999E-2</v>
      </c>
      <c r="F135" s="6" t="s">
        <v>1</v>
      </c>
      <c r="G135" s="6" t="s">
        <v>1</v>
      </c>
      <c r="H135" s="87" t="s">
        <v>1</v>
      </c>
      <c r="I135" s="47">
        <v>7.6999999999999999E-2</v>
      </c>
      <c r="J135" s="6" t="s">
        <v>1</v>
      </c>
      <c r="K135" s="6" t="s">
        <v>1</v>
      </c>
      <c r="L135" s="5" t="s">
        <v>1</v>
      </c>
      <c r="M135" s="47">
        <v>7.6999999999999999E-2</v>
      </c>
      <c r="N135" s="208" t="s">
        <v>1</v>
      </c>
      <c r="O135" s="5" t="s">
        <v>1</v>
      </c>
      <c r="P135" s="5" t="s">
        <v>1</v>
      </c>
      <c r="Q135" s="7">
        <f t="shared" si="14"/>
        <v>7.6999999999999999E-2</v>
      </c>
      <c r="R135" s="100" t="s">
        <v>1</v>
      </c>
      <c r="S135" s="5" t="s">
        <v>1</v>
      </c>
      <c r="T135" s="5" t="s">
        <v>1</v>
      </c>
      <c r="U135" s="73" t="s">
        <v>1</v>
      </c>
      <c r="V135" s="5" t="s">
        <v>1</v>
      </c>
      <c r="W135" s="5" t="s">
        <v>1</v>
      </c>
      <c r="X135" s="5" t="s">
        <v>1</v>
      </c>
      <c r="Y135" s="7" t="s">
        <v>1</v>
      </c>
      <c r="Z135" s="5" t="s">
        <v>1</v>
      </c>
      <c r="AA135" s="5" t="s">
        <v>1</v>
      </c>
      <c r="AB135" s="5" t="s">
        <v>1</v>
      </c>
      <c r="AC135" s="5" t="s">
        <v>1</v>
      </c>
      <c r="AD135" s="5" t="s">
        <v>1</v>
      </c>
      <c r="AE135" s="5" t="s">
        <v>1</v>
      </c>
      <c r="AF135" s="5" t="s">
        <v>1</v>
      </c>
      <c r="AG135" s="22" t="s">
        <v>1</v>
      </c>
      <c r="AH135" s="99" t="s">
        <v>1</v>
      </c>
      <c r="AI135" s="65" t="s">
        <v>1</v>
      </c>
      <c r="AJ135" s="46" t="s">
        <v>1</v>
      </c>
      <c r="AK135" s="46" t="s">
        <v>1</v>
      </c>
      <c r="AL135" s="101" t="s">
        <v>1</v>
      </c>
    </row>
    <row r="136" spans="1:38" s="132" customFormat="1" ht="12.75">
      <c r="A136" s="315"/>
      <c r="B136" s="109" t="s">
        <v>138</v>
      </c>
      <c r="C136" s="45">
        <v>1.2</v>
      </c>
      <c r="D136" s="45" t="s">
        <v>1</v>
      </c>
      <c r="E136" s="45">
        <v>1.2</v>
      </c>
      <c r="F136" s="210" t="s">
        <v>1</v>
      </c>
      <c r="G136" s="210" t="s">
        <v>1</v>
      </c>
      <c r="H136" s="210" t="s">
        <v>1</v>
      </c>
      <c r="I136" s="45">
        <v>1.2</v>
      </c>
      <c r="J136" s="210" t="s">
        <v>1</v>
      </c>
      <c r="K136" s="210" t="s">
        <v>1</v>
      </c>
      <c r="L136" s="37" t="s">
        <v>1</v>
      </c>
      <c r="M136" s="45">
        <v>1.2</v>
      </c>
      <c r="N136" s="204" t="s">
        <v>1</v>
      </c>
      <c r="O136" s="37" t="s">
        <v>1</v>
      </c>
      <c r="P136" s="37" t="s">
        <v>1</v>
      </c>
      <c r="Q136" s="7">
        <f t="shared" si="14"/>
        <v>1.2</v>
      </c>
      <c r="R136" s="100">
        <v>4</v>
      </c>
      <c r="S136" s="37" t="s">
        <v>1</v>
      </c>
      <c r="T136" s="37" t="s">
        <v>1</v>
      </c>
      <c r="U136" s="62" t="s">
        <v>1</v>
      </c>
      <c r="V136" s="37" t="s">
        <v>1</v>
      </c>
      <c r="W136" s="37" t="s">
        <v>1</v>
      </c>
      <c r="X136" s="37" t="s">
        <v>1</v>
      </c>
      <c r="Y136" s="7" t="s">
        <v>1</v>
      </c>
      <c r="Z136" s="37" t="s">
        <v>1</v>
      </c>
      <c r="AA136" s="37" t="s">
        <v>1</v>
      </c>
      <c r="AB136" s="37" t="s">
        <v>1</v>
      </c>
      <c r="AC136" s="37" t="s">
        <v>1</v>
      </c>
      <c r="AD136" s="37" t="s">
        <v>1</v>
      </c>
      <c r="AE136" s="37" t="s">
        <v>1</v>
      </c>
      <c r="AF136" s="37" t="s">
        <v>1</v>
      </c>
      <c r="AG136" s="38" t="s">
        <v>1</v>
      </c>
      <c r="AH136" s="88" t="s">
        <v>1</v>
      </c>
      <c r="AI136" s="60" t="s">
        <v>1</v>
      </c>
      <c r="AJ136" s="51" t="s">
        <v>1</v>
      </c>
      <c r="AK136" s="51" t="s">
        <v>1</v>
      </c>
      <c r="AL136" s="63" t="s">
        <v>1</v>
      </c>
    </row>
    <row r="137" spans="1:38" s="3" customFormat="1" ht="12.75">
      <c r="A137" s="315"/>
      <c r="B137" s="116" t="s">
        <v>139</v>
      </c>
      <c r="C137" s="56">
        <v>0.35399999999999998</v>
      </c>
      <c r="D137" s="56">
        <v>0.35399999999999998</v>
      </c>
      <c r="E137" s="6" t="s">
        <v>1</v>
      </c>
      <c r="F137" s="6" t="s">
        <v>1</v>
      </c>
      <c r="G137" s="6" t="s">
        <v>1</v>
      </c>
      <c r="H137" s="16" t="s">
        <v>1</v>
      </c>
      <c r="I137" s="45">
        <v>0.108</v>
      </c>
      <c r="J137" s="5">
        <v>0.246</v>
      </c>
      <c r="K137" s="5" t="s">
        <v>1</v>
      </c>
      <c r="L137" s="5" t="s">
        <v>1</v>
      </c>
      <c r="M137" s="45">
        <v>0.108</v>
      </c>
      <c r="N137" s="62" t="s">
        <v>1</v>
      </c>
      <c r="O137" s="37" t="s">
        <v>1</v>
      </c>
      <c r="P137" s="37" t="s">
        <v>1</v>
      </c>
      <c r="Q137" s="7">
        <f t="shared" si="14"/>
        <v>0.35399999999999998</v>
      </c>
      <c r="R137" s="149" t="s">
        <v>1</v>
      </c>
      <c r="S137" s="37" t="s">
        <v>1</v>
      </c>
      <c r="T137" s="37" t="s">
        <v>1</v>
      </c>
      <c r="U137" s="62">
        <v>195</v>
      </c>
      <c r="V137" s="5" t="s">
        <v>1</v>
      </c>
      <c r="W137" s="5" t="s">
        <v>1</v>
      </c>
      <c r="X137" s="5" t="s">
        <v>1</v>
      </c>
      <c r="Y137" s="7" t="s">
        <v>1</v>
      </c>
      <c r="Z137" s="5" t="s">
        <v>1</v>
      </c>
      <c r="AA137" s="5" t="s">
        <v>1</v>
      </c>
      <c r="AB137" s="5" t="s">
        <v>1</v>
      </c>
      <c r="AC137" s="5" t="s">
        <v>1</v>
      </c>
      <c r="AD137" s="5" t="s">
        <v>1</v>
      </c>
      <c r="AE137" s="37" t="s">
        <v>1</v>
      </c>
      <c r="AF137" s="5" t="s">
        <v>1</v>
      </c>
      <c r="AG137" s="22" t="s">
        <v>1</v>
      </c>
      <c r="AH137" s="88">
        <v>1</v>
      </c>
      <c r="AI137" s="60">
        <v>1</v>
      </c>
      <c r="AJ137" s="46" t="s">
        <v>1</v>
      </c>
      <c r="AK137" s="46" t="s">
        <v>1</v>
      </c>
      <c r="AL137" s="5" t="s">
        <v>1</v>
      </c>
    </row>
    <row r="138" spans="1:38" s="3" customFormat="1" ht="12.75">
      <c r="A138" s="315"/>
      <c r="B138" s="109" t="s">
        <v>140</v>
      </c>
      <c r="C138" s="47">
        <v>2.4E-2</v>
      </c>
      <c r="D138" s="47" t="s">
        <v>1</v>
      </c>
      <c r="E138" s="47">
        <v>2.4E-2</v>
      </c>
      <c r="F138" s="6" t="s">
        <v>1</v>
      </c>
      <c r="G138" s="6" t="s">
        <v>1</v>
      </c>
      <c r="H138" s="16" t="s">
        <v>1</v>
      </c>
      <c r="I138" s="62">
        <v>0.01</v>
      </c>
      <c r="J138" s="210" t="s">
        <v>1</v>
      </c>
      <c r="K138" s="210" t="s">
        <v>1</v>
      </c>
      <c r="L138" s="37">
        <v>0.01</v>
      </c>
      <c r="M138" s="6" t="s">
        <v>1</v>
      </c>
      <c r="N138" s="204" t="s">
        <v>1</v>
      </c>
      <c r="O138" s="5" t="s">
        <v>1</v>
      </c>
      <c r="P138" s="5" t="s">
        <v>1</v>
      </c>
      <c r="Q138" s="7">
        <f t="shared" si="14"/>
        <v>0.01</v>
      </c>
      <c r="R138" s="5">
        <v>3</v>
      </c>
      <c r="S138" s="5" t="s">
        <v>1</v>
      </c>
      <c r="T138" s="5" t="s">
        <v>1</v>
      </c>
      <c r="U138" s="62">
        <v>131</v>
      </c>
      <c r="V138" s="5" t="s">
        <v>1</v>
      </c>
      <c r="W138" s="5" t="s">
        <v>1</v>
      </c>
      <c r="X138" s="5" t="s">
        <v>1</v>
      </c>
      <c r="Y138" s="7" t="s">
        <v>1</v>
      </c>
      <c r="Z138" s="5" t="s">
        <v>1</v>
      </c>
      <c r="AA138" s="5" t="s">
        <v>1</v>
      </c>
      <c r="AB138" s="5" t="s">
        <v>1</v>
      </c>
      <c r="AC138" s="5" t="s">
        <v>1</v>
      </c>
      <c r="AD138" s="5" t="s">
        <v>1</v>
      </c>
      <c r="AE138" s="5" t="s">
        <v>1</v>
      </c>
      <c r="AF138" s="5" t="s">
        <v>1</v>
      </c>
      <c r="AG138" s="22" t="s">
        <v>1</v>
      </c>
      <c r="AH138" s="22" t="s">
        <v>1</v>
      </c>
      <c r="AI138" s="22" t="s">
        <v>1</v>
      </c>
      <c r="AJ138" s="22" t="s">
        <v>1</v>
      </c>
      <c r="AK138" s="22" t="s">
        <v>1</v>
      </c>
      <c r="AL138" s="5" t="s">
        <v>1</v>
      </c>
    </row>
    <row r="139" spans="1:38" s="3" customFormat="1" ht="77.25" thickBot="1">
      <c r="A139" s="315"/>
      <c r="B139" s="111" t="s">
        <v>205</v>
      </c>
      <c r="C139" s="50">
        <v>4.7E-2</v>
      </c>
      <c r="D139" s="50" t="s">
        <v>1</v>
      </c>
      <c r="E139" s="50">
        <v>4.7E-2</v>
      </c>
      <c r="F139" s="6" t="s">
        <v>1</v>
      </c>
      <c r="G139" s="6" t="s">
        <v>1</v>
      </c>
      <c r="H139" s="6" t="s">
        <v>1</v>
      </c>
      <c r="I139" s="98">
        <v>2.5999999999999999E-2</v>
      </c>
      <c r="J139" s="6" t="s">
        <v>1</v>
      </c>
      <c r="K139" s="6" t="s">
        <v>1</v>
      </c>
      <c r="L139" s="98">
        <v>2.5999999999999999E-2</v>
      </c>
      <c r="M139" s="6" t="s">
        <v>1</v>
      </c>
      <c r="N139" s="208" t="s">
        <v>1</v>
      </c>
      <c r="O139" s="15">
        <v>37.5</v>
      </c>
      <c r="P139" s="15">
        <v>15</v>
      </c>
      <c r="Q139" s="7">
        <f t="shared" si="14"/>
        <v>2.5999999999999999E-2</v>
      </c>
      <c r="R139" s="149" t="s">
        <v>1</v>
      </c>
      <c r="S139" s="39" t="s">
        <v>1</v>
      </c>
      <c r="T139" s="39" t="s">
        <v>1</v>
      </c>
      <c r="U139" s="98">
        <v>20</v>
      </c>
      <c r="V139" s="15" t="s">
        <v>1</v>
      </c>
      <c r="W139" s="15">
        <v>37</v>
      </c>
      <c r="X139" s="15" t="s">
        <v>1</v>
      </c>
      <c r="Y139" s="7" t="s">
        <v>1</v>
      </c>
      <c r="Z139" s="15" t="s">
        <v>1</v>
      </c>
      <c r="AA139" s="15" t="s">
        <v>1</v>
      </c>
      <c r="AB139" s="15" t="s">
        <v>1</v>
      </c>
      <c r="AC139" s="15" t="s">
        <v>1</v>
      </c>
      <c r="AD139" s="15" t="s">
        <v>1</v>
      </c>
      <c r="AE139" s="15">
        <v>71</v>
      </c>
      <c r="AF139" s="15" t="s">
        <v>1</v>
      </c>
      <c r="AG139" s="41" t="s">
        <v>1</v>
      </c>
      <c r="AH139" s="41">
        <v>4</v>
      </c>
      <c r="AI139" s="99">
        <v>2</v>
      </c>
      <c r="AJ139" s="41" t="s">
        <v>1</v>
      </c>
      <c r="AK139" s="41">
        <v>12</v>
      </c>
      <c r="AL139" s="150" t="s">
        <v>250</v>
      </c>
    </row>
    <row r="140" spans="1:38" s="96" customFormat="1" ht="15.75" thickBot="1">
      <c r="A140" s="255" t="s">
        <v>4</v>
      </c>
      <c r="B140" s="256"/>
      <c r="C140" s="140">
        <f t="shared" ref="C140:P140" si="15">SUM(C99:C139)</f>
        <v>13.408999999999999</v>
      </c>
      <c r="D140" s="140">
        <f t="shared" si="15"/>
        <v>6.1839999999999993</v>
      </c>
      <c r="E140" s="140">
        <f t="shared" si="15"/>
        <v>4.3849999999999998</v>
      </c>
      <c r="F140" s="140">
        <f t="shared" si="15"/>
        <v>0</v>
      </c>
      <c r="G140" s="140">
        <f t="shared" si="15"/>
        <v>0.115</v>
      </c>
      <c r="H140" s="140">
        <f t="shared" si="15"/>
        <v>5.18</v>
      </c>
      <c r="I140" s="140">
        <f t="shared" si="15"/>
        <v>4.6039999999999992</v>
      </c>
      <c r="J140" s="140">
        <f t="shared" si="15"/>
        <v>1.8159999999999998</v>
      </c>
      <c r="K140" s="140">
        <f t="shared" si="15"/>
        <v>0.115</v>
      </c>
      <c r="L140" s="140">
        <f t="shared" si="15"/>
        <v>8.2789999999999981</v>
      </c>
      <c r="M140" s="140">
        <f t="shared" si="15"/>
        <v>3.2079999999999997</v>
      </c>
      <c r="N140" s="140">
        <f t="shared" si="15"/>
        <v>0.56200000000000006</v>
      </c>
      <c r="O140" s="140">
        <f t="shared" si="15"/>
        <v>1520.5</v>
      </c>
      <c r="P140" s="140">
        <f t="shared" si="15"/>
        <v>677</v>
      </c>
      <c r="Q140" s="236">
        <f>SUM(Q99:Q139)</f>
        <v>11.715</v>
      </c>
      <c r="R140" s="140">
        <f t="shared" ref="R140:AK140" si="16">SUM(R99:R139)</f>
        <v>92</v>
      </c>
      <c r="S140" s="140">
        <f t="shared" si="16"/>
        <v>8</v>
      </c>
      <c r="T140" s="140">
        <f t="shared" si="16"/>
        <v>8</v>
      </c>
      <c r="U140" s="140">
        <f>SUM(U99:U139)</f>
        <v>9146</v>
      </c>
      <c r="V140" s="140">
        <f t="shared" si="16"/>
        <v>0</v>
      </c>
      <c r="W140" s="140">
        <f t="shared" si="16"/>
        <v>593</v>
      </c>
      <c r="X140" s="140">
        <f t="shared" si="16"/>
        <v>0</v>
      </c>
      <c r="Y140" s="140">
        <f t="shared" si="16"/>
        <v>0</v>
      </c>
      <c r="Z140" s="140">
        <f t="shared" si="16"/>
        <v>8.5</v>
      </c>
      <c r="AA140" s="140">
        <f t="shared" si="16"/>
        <v>0</v>
      </c>
      <c r="AB140" s="140">
        <f t="shared" si="16"/>
        <v>0</v>
      </c>
      <c r="AC140" s="140">
        <f t="shared" si="16"/>
        <v>0</v>
      </c>
      <c r="AD140" s="140">
        <f t="shared" si="16"/>
        <v>0</v>
      </c>
      <c r="AE140" s="140">
        <f t="shared" si="16"/>
        <v>480.5</v>
      </c>
      <c r="AF140" s="140">
        <f t="shared" si="16"/>
        <v>0</v>
      </c>
      <c r="AG140" s="146">
        <f t="shared" si="16"/>
        <v>0</v>
      </c>
      <c r="AH140" s="146">
        <f t="shared" si="16"/>
        <v>101</v>
      </c>
      <c r="AI140" s="146">
        <f t="shared" si="16"/>
        <v>56</v>
      </c>
      <c r="AJ140" s="146">
        <f t="shared" si="16"/>
        <v>5</v>
      </c>
      <c r="AK140" s="146">
        <f t="shared" si="16"/>
        <v>22</v>
      </c>
      <c r="AL140" s="165"/>
    </row>
    <row r="141" spans="1:38" s="2" customFormat="1" ht="89.25">
      <c r="A141" s="281" t="s">
        <v>66</v>
      </c>
      <c r="B141" s="90" t="s">
        <v>228</v>
      </c>
      <c r="C141" s="7">
        <v>0.7</v>
      </c>
      <c r="D141" s="55" t="s">
        <v>1</v>
      </c>
      <c r="E141" s="55" t="s">
        <v>1</v>
      </c>
      <c r="F141" s="55" t="s">
        <v>1</v>
      </c>
      <c r="G141" s="55" t="s">
        <v>1</v>
      </c>
      <c r="H141" s="34">
        <f>0.7-0.015-0.007</f>
        <v>0.67799999999999994</v>
      </c>
      <c r="I141" s="34" t="s">
        <v>1</v>
      </c>
      <c r="J141" s="57" t="s">
        <v>1</v>
      </c>
      <c r="K141" s="57" t="s">
        <v>1</v>
      </c>
      <c r="L141" s="34">
        <v>0.67800000000000005</v>
      </c>
      <c r="M141" s="211" t="s">
        <v>1</v>
      </c>
      <c r="N141" s="57" t="s">
        <v>1</v>
      </c>
      <c r="O141" s="34">
        <f>90+60</f>
        <v>150</v>
      </c>
      <c r="P141" s="212">
        <v>140</v>
      </c>
      <c r="Q141" s="34">
        <f>SUM(G141:J141)</f>
        <v>0.67799999999999994</v>
      </c>
      <c r="R141" s="7">
        <v>1</v>
      </c>
      <c r="S141" s="55" t="s">
        <v>1</v>
      </c>
      <c r="T141" s="55" t="s">
        <v>1</v>
      </c>
      <c r="U141" s="55" t="s">
        <v>1</v>
      </c>
      <c r="V141" s="55" t="s">
        <v>1</v>
      </c>
      <c r="W141" s="55" t="s">
        <v>1</v>
      </c>
      <c r="X141" s="55" t="s">
        <v>1</v>
      </c>
      <c r="Y141" s="55" t="s">
        <v>1</v>
      </c>
      <c r="Z141" s="55" t="s">
        <v>1</v>
      </c>
      <c r="AA141" s="55" t="s">
        <v>1</v>
      </c>
      <c r="AB141" s="55" t="s">
        <v>1</v>
      </c>
      <c r="AC141" s="55" t="s">
        <v>1</v>
      </c>
      <c r="AD141" s="55" t="s">
        <v>1</v>
      </c>
      <c r="AE141" s="55" t="s">
        <v>1</v>
      </c>
      <c r="AF141" s="55" t="s">
        <v>1</v>
      </c>
      <c r="AG141" s="152" t="s">
        <v>1</v>
      </c>
      <c r="AH141" s="152" t="s">
        <v>1</v>
      </c>
      <c r="AI141" s="152" t="s">
        <v>1</v>
      </c>
      <c r="AJ141" s="152" t="s">
        <v>1</v>
      </c>
      <c r="AK141" s="152" t="s">
        <v>1</v>
      </c>
      <c r="AL141" s="55" t="s">
        <v>1</v>
      </c>
    </row>
    <row r="142" spans="1:38" s="2" customFormat="1" ht="114.75">
      <c r="A142" s="281"/>
      <c r="B142" s="92" t="s">
        <v>214</v>
      </c>
      <c r="C142" s="37">
        <v>1.1559999999999999</v>
      </c>
      <c r="D142" s="57" t="s">
        <v>1</v>
      </c>
      <c r="E142" s="57" t="s">
        <v>1</v>
      </c>
      <c r="F142" s="57" t="s">
        <v>1</v>
      </c>
      <c r="G142" s="57" t="s">
        <v>1</v>
      </c>
      <c r="H142" s="37">
        <v>1.145</v>
      </c>
      <c r="I142" s="37" t="s">
        <v>1</v>
      </c>
      <c r="J142" s="210" t="s">
        <v>1</v>
      </c>
      <c r="K142" s="210" t="s">
        <v>1</v>
      </c>
      <c r="L142" s="37">
        <v>1.145</v>
      </c>
      <c r="M142" s="213" t="s">
        <v>1</v>
      </c>
      <c r="N142" s="210" t="s">
        <v>1</v>
      </c>
      <c r="O142" s="37" t="s">
        <v>1</v>
      </c>
      <c r="P142" s="214">
        <f>215+18</f>
        <v>233</v>
      </c>
      <c r="Q142" s="123" t="s">
        <v>1</v>
      </c>
      <c r="R142" s="5">
        <v>1</v>
      </c>
      <c r="S142" s="6" t="s">
        <v>1</v>
      </c>
      <c r="T142" s="6" t="s">
        <v>1</v>
      </c>
      <c r="U142" s="6" t="s">
        <v>1</v>
      </c>
      <c r="V142" s="6" t="s">
        <v>1</v>
      </c>
      <c r="W142" s="6" t="s">
        <v>1</v>
      </c>
      <c r="X142" s="6" t="s">
        <v>1</v>
      </c>
      <c r="Y142" s="6" t="s">
        <v>1</v>
      </c>
      <c r="Z142" s="6" t="s">
        <v>1</v>
      </c>
      <c r="AA142" s="6" t="s">
        <v>1</v>
      </c>
      <c r="AB142" s="6" t="s">
        <v>1</v>
      </c>
      <c r="AC142" s="6" t="s">
        <v>1</v>
      </c>
      <c r="AD142" s="6" t="s">
        <v>1</v>
      </c>
      <c r="AE142" s="6" t="s">
        <v>1</v>
      </c>
      <c r="AF142" s="6" t="s">
        <v>1</v>
      </c>
      <c r="AG142" s="89" t="s">
        <v>1</v>
      </c>
      <c r="AH142" s="89" t="s">
        <v>1</v>
      </c>
      <c r="AI142" s="89" t="s">
        <v>1</v>
      </c>
      <c r="AJ142" s="89" t="s">
        <v>1</v>
      </c>
      <c r="AK142" s="89" t="s">
        <v>1</v>
      </c>
      <c r="AL142" s="6" t="s">
        <v>1</v>
      </c>
    </row>
    <row r="143" spans="1:38" s="2" customFormat="1">
      <c r="A143" s="281"/>
      <c r="B143" s="92" t="s">
        <v>141</v>
      </c>
      <c r="C143" s="37">
        <v>0.2</v>
      </c>
      <c r="D143" s="57" t="s">
        <v>1</v>
      </c>
      <c r="E143" s="57" t="s">
        <v>1</v>
      </c>
      <c r="F143" s="57" t="s">
        <v>1</v>
      </c>
      <c r="G143" s="57" t="s">
        <v>1</v>
      </c>
      <c r="H143" s="37">
        <v>0.2</v>
      </c>
      <c r="I143" s="37" t="s">
        <v>1</v>
      </c>
      <c r="J143" s="210" t="s">
        <v>1</v>
      </c>
      <c r="K143" s="210" t="s">
        <v>1</v>
      </c>
      <c r="L143" s="57">
        <v>0.2</v>
      </c>
      <c r="M143" s="213" t="s">
        <v>1</v>
      </c>
      <c r="N143" s="210" t="s">
        <v>1</v>
      </c>
      <c r="O143" s="37" t="s">
        <v>1</v>
      </c>
      <c r="P143" s="214">
        <v>209</v>
      </c>
      <c r="Q143" s="123" t="s">
        <v>1</v>
      </c>
      <c r="R143" s="5" t="s">
        <v>1</v>
      </c>
      <c r="S143" s="6" t="s">
        <v>1</v>
      </c>
      <c r="T143" s="6" t="s">
        <v>1</v>
      </c>
      <c r="U143" s="6" t="s">
        <v>1</v>
      </c>
      <c r="V143" s="6" t="s">
        <v>1</v>
      </c>
      <c r="W143" s="6" t="s">
        <v>1</v>
      </c>
      <c r="X143" s="6" t="s">
        <v>1</v>
      </c>
      <c r="Y143" s="6" t="s">
        <v>1</v>
      </c>
      <c r="Z143" s="6" t="s">
        <v>1</v>
      </c>
      <c r="AA143" s="6" t="s">
        <v>1</v>
      </c>
      <c r="AB143" s="6" t="s">
        <v>1</v>
      </c>
      <c r="AC143" s="6" t="s">
        <v>1</v>
      </c>
      <c r="AD143" s="6" t="s">
        <v>1</v>
      </c>
      <c r="AE143" s="6" t="s">
        <v>1</v>
      </c>
      <c r="AF143" s="6" t="s">
        <v>1</v>
      </c>
      <c r="AG143" s="89" t="s">
        <v>1</v>
      </c>
      <c r="AH143" s="89" t="s">
        <v>1</v>
      </c>
      <c r="AI143" s="89" t="s">
        <v>1</v>
      </c>
      <c r="AJ143" s="89" t="s">
        <v>1</v>
      </c>
      <c r="AK143" s="89" t="s">
        <v>1</v>
      </c>
      <c r="AL143" s="6" t="s">
        <v>1</v>
      </c>
    </row>
    <row r="144" spans="1:38" s="2" customFormat="1">
      <c r="A144" s="281"/>
      <c r="B144" s="109" t="s">
        <v>232</v>
      </c>
      <c r="C144" s="47">
        <v>0.375</v>
      </c>
      <c r="D144" s="47" t="s">
        <v>1</v>
      </c>
      <c r="E144" s="200" t="s">
        <v>1</v>
      </c>
      <c r="F144" s="200" t="s">
        <v>1</v>
      </c>
      <c r="G144" s="204" t="s">
        <v>1</v>
      </c>
      <c r="H144" s="47">
        <v>0.28499999999999998</v>
      </c>
      <c r="I144" s="47" t="s">
        <v>1</v>
      </c>
      <c r="J144" s="7" t="s">
        <v>1</v>
      </c>
      <c r="K144" s="204" t="s">
        <v>1</v>
      </c>
      <c r="L144" s="47">
        <v>0.28499999999999998</v>
      </c>
      <c r="M144" s="5" t="s">
        <v>1</v>
      </c>
      <c r="N144" s="204" t="s">
        <v>1</v>
      </c>
      <c r="O144" s="37" t="s">
        <v>1</v>
      </c>
      <c r="P144" s="37">
        <v>13.5</v>
      </c>
      <c r="Q144" s="7">
        <f>SUM(G144:J144)</f>
        <v>0.28499999999999998</v>
      </c>
      <c r="R144" s="5">
        <v>1</v>
      </c>
      <c r="S144" s="37" t="s">
        <v>1</v>
      </c>
      <c r="T144" s="37" t="s">
        <v>1</v>
      </c>
      <c r="U144" s="5" t="s">
        <v>1</v>
      </c>
      <c r="V144" s="7" t="s">
        <v>1</v>
      </c>
      <c r="W144" s="7" t="s">
        <v>1</v>
      </c>
      <c r="X144" s="7" t="s">
        <v>1</v>
      </c>
      <c r="Y144" s="7" t="s">
        <v>1</v>
      </c>
      <c r="Z144" s="7" t="s">
        <v>1</v>
      </c>
      <c r="AA144" s="7" t="s">
        <v>1</v>
      </c>
      <c r="AB144" s="7" t="s">
        <v>1</v>
      </c>
      <c r="AC144" s="7" t="s">
        <v>1</v>
      </c>
      <c r="AD144" s="7" t="s">
        <v>1</v>
      </c>
      <c r="AE144" s="7" t="s">
        <v>1</v>
      </c>
      <c r="AF144" s="7" t="s">
        <v>1</v>
      </c>
      <c r="AG144" s="75" t="s">
        <v>1</v>
      </c>
      <c r="AH144" s="38">
        <v>2</v>
      </c>
      <c r="AI144" s="37" t="s">
        <v>1</v>
      </c>
      <c r="AJ144" s="77" t="s">
        <v>1</v>
      </c>
      <c r="AK144" s="77" t="s">
        <v>1</v>
      </c>
      <c r="AL144" s="37" t="s">
        <v>1</v>
      </c>
    </row>
    <row r="145" spans="1:38" s="2" customFormat="1" ht="51">
      <c r="A145" s="281"/>
      <c r="B145" s="92" t="s">
        <v>227</v>
      </c>
      <c r="C145" s="37" t="s">
        <v>1</v>
      </c>
      <c r="D145" s="57" t="s">
        <v>1</v>
      </c>
      <c r="E145" s="57" t="s">
        <v>1</v>
      </c>
      <c r="F145" s="57" t="s">
        <v>1</v>
      </c>
      <c r="G145" s="57" t="s">
        <v>1</v>
      </c>
      <c r="H145" s="63" t="s">
        <v>1</v>
      </c>
      <c r="I145" s="63" t="s">
        <v>1</v>
      </c>
      <c r="J145" s="210" t="s">
        <v>1</v>
      </c>
      <c r="K145" s="210" t="s">
        <v>1</v>
      </c>
      <c r="L145" s="57" t="s">
        <v>1</v>
      </c>
      <c r="M145" s="5" t="s">
        <v>1</v>
      </c>
      <c r="N145" s="210" t="s">
        <v>1</v>
      </c>
      <c r="O145" s="37" t="s">
        <v>1</v>
      </c>
      <c r="P145" s="37" t="s">
        <v>1</v>
      </c>
      <c r="Q145" s="123" t="s">
        <v>1</v>
      </c>
      <c r="R145" s="5">
        <v>6</v>
      </c>
      <c r="S145" s="6" t="s">
        <v>1</v>
      </c>
      <c r="T145" s="6" t="s">
        <v>1</v>
      </c>
      <c r="U145" s="6" t="s">
        <v>1</v>
      </c>
      <c r="V145" s="6" t="s">
        <v>1</v>
      </c>
      <c r="W145" s="6" t="s">
        <v>1</v>
      </c>
      <c r="X145" s="6" t="s">
        <v>1</v>
      </c>
      <c r="Y145" s="6" t="s">
        <v>1</v>
      </c>
      <c r="Z145" s="6" t="s">
        <v>1</v>
      </c>
      <c r="AA145" s="6" t="s">
        <v>1</v>
      </c>
      <c r="AB145" s="6" t="s">
        <v>1</v>
      </c>
      <c r="AC145" s="6" t="s">
        <v>1</v>
      </c>
      <c r="AD145" s="6" t="s">
        <v>1</v>
      </c>
      <c r="AE145" s="6" t="s">
        <v>1</v>
      </c>
      <c r="AF145" s="6" t="s">
        <v>1</v>
      </c>
      <c r="AG145" s="89" t="s">
        <v>1</v>
      </c>
      <c r="AH145" s="89" t="s">
        <v>1</v>
      </c>
      <c r="AI145" s="89" t="s">
        <v>1</v>
      </c>
      <c r="AJ145" s="89" t="s">
        <v>1</v>
      </c>
      <c r="AK145" s="89" t="s">
        <v>1</v>
      </c>
      <c r="AL145" s="6" t="s">
        <v>1</v>
      </c>
    </row>
    <row r="146" spans="1:38" s="2" customFormat="1" ht="26.25" thickBot="1">
      <c r="A146" s="281"/>
      <c r="B146" s="153" t="s">
        <v>215</v>
      </c>
      <c r="C146" s="5">
        <v>0.16</v>
      </c>
      <c r="D146" s="55" t="s">
        <v>1</v>
      </c>
      <c r="E146" s="55" t="s">
        <v>1</v>
      </c>
      <c r="F146" s="55" t="s">
        <v>1</v>
      </c>
      <c r="G146" s="55" t="s">
        <v>1</v>
      </c>
      <c r="H146" s="5">
        <v>0.16</v>
      </c>
      <c r="I146" s="5" t="s">
        <v>1</v>
      </c>
      <c r="J146" s="6" t="s">
        <v>1</v>
      </c>
      <c r="K146" s="6" t="s">
        <v>1</v>
      </c>
      <c r="L146" s="5">
        <v>0.16</v>
      </c>
      <c r="M146" s="101" t="s">
        <v>1</v>
      </c>
      <c r="N146" s="6" t="s">
        <v>1</v>
      </c>
      <c r="O146" s="5" t="s">
        <v>1</v>
      </c>
      <c r="P146" s="5" t="s">
        <v>1</v>
      </c>
      <c r="Q146" s="43" t="s">
        <v>1</v>
      </c>
      <c r="R146" s="5" t="s">
        <v>1</v>
      </c>
      <c r="S146" s="6" t="s">
        <v>1</v>
      </c>
      <c r="T146" s="6" t="s">
        <v>1</v>
      </c>
      <c r="U146" s="6" t="s">
        <v>1</v>
      </c>
      <c r="V146" s="6" t="s">
        <v>1</v>
      </c>
      <c r="W146" s="6" t="s">
        <v>1</v>
      </c>
      <c r="X146" s="6" t="s">
        <v>1</v>
      </c>
      <c r="Y146" s="6" t="s">
        <v>1</v>
      </c>
      <c r="Z146" s="6" t="s">
        <v>1</v>
      </c>
      <c r="AA146" s="6" t="s">
        <v>1</v>
      </c>
      <c r="AB146" s="6" t="s">
        <v>1</v>
      </c>
      <c r="AC146" s="6" t="s">
        <v>1</v>
      </c>
      <c r="AD146" s="6" t="s">
        <v>1</v>
      </c>
      <c r="AE146" s="6" t="s">
        <v>1</v>
      </c>
      <c r="AF146" s="6" t="s">
        <v>1</v>
      </c>
      <c r="AG146" s="89" t="s">
        <v>1</v>
      </c>
      <c r="AH146" s="89" t="s">
        <v>1</v>
      </c>
      <c r="AI146" s="89" t="s">
        <v>1</v>
      </c>
      <c r="AJ146" s="89" t="s">
        <v>1</v>
      </c>
      <c r="AK146" s="89" t="s">
        <v>1</v>
      </c>
      <c r="AL146" s="6" t="s">
        <v>1</v>
      </c>
    </row>
    <row r="147" spans="1:38" s="96" customFormat="1" ht="15.75" thickBot="1">
      <c r="A147" s="309" t="s">
        <v>0</v>
      </c>
      <c r="B147" s="310"/>
      <c r="C147" s="239">
        <f t="shared" ref="C147:AK147" si="17">SUM(C141:C146)</f>
        <v>2.5910000000000002</v>
      </c>
      <c r="D147" s="239">
        <f t="shared" si="17"/>
        <v>0</v>
      </c>
      <c r="E147" s="239">
        <f t="shared" si="17"/>
        <v>0</v>
      </c>
      <c r="F147" s="239">
        <f t="shared" si="17"/>
        <v>0</v>
      </c>
      <c r="G147" s="239">
        <f>SUM(G141:G146)</f>
        <v>0</v>
      </c>
      <c r="H147" s="239">
        <f t="shared" si="17"/>
        <v>2.4680000000000004</v>
      </c>
      <c r="I147" s="239">
        <f t="shared" si="17"/>
        <v>0</v>
      </c>
      <c r="J147" s="239">
        <f t="shared" si="17"/>
        <v>0</v>
      </c>
      <c r="K147" s="239">
        <f t="shared" si="17"/>
        <v>0</v>
      </c>
      <c r="L147" s="239">
        <f t="shared" si="17"/>
        <v>2.4680000000000004</v>
      </c>
      <c r="M147" s="239">
        <f t="shared" si="17"/>
        <v>0</v>
      </c>
      <c r="N147" s="239">
        <f t="shared" si="17"/>
        <v>0</v>
      </c>
      <c r="O147" s="239">
        <f t="shared" si="17"/>
        <v>150</v>
      </c>
      <c r="P147" s="239">
        <f t="shared" si="17"/>
        <v>595.5</v>
      </c>
      <c r="Q147" s="239">
        <f t="shared" si="17"/>
        <v>0.96299999999999986</v>
      </c>
      <c r="R147" s="239">
        <f t="shared" si="17"/>
        <v>9</v>
      </c>
      <c r="S147" s="239">
        <f t="shared" si="17"/>
        <v>0</v>
      </c>
      <c r="T147" s="239">
        <f t="shared" si="17"/>
        <v>0</v>
      </c>
      <c r="U147" s="239">
        <f t="shared" si="17"/>
        <v>0</v>
      </c>
      <c r="V147" s="239">
        <f t="shared" si="17"/>
        <v>0</v>
      </c>
      <c r="W147" s="239">
        <f t="shared" si="17"/>
        <v>0</v>
      </c>
      <c r="X147" s="239">
        <f t="shared" si="17"/>
        <v>0</v>
      </c>
      <c r="Y147" s="239">
        <f t="shared" si="17"/>
        <v>0</v>
      </c>
      <c r="Z147" s="239">
        <f t="shared" si="17"/>
        <v>0</v>
      </c>
      <c r="AA147" s="239">
        <f t="shared" si="17"/>
        <v>0</v>
      </c>
      <c r="AB147" s="239">
        <f t="shared" si="17"/>
        <v>0</v>
      </c>
      <c r="AC147" s="239">
        <f t="shared" si="17"/>
        <v>0</v>
      </c>
      <c r="AD147" s="239">
        <f t="shared" si="17"/>
        <v>0</v>
      </c>
      <c r="AE147" s="239">
        <f t="shared" si="17"/>
        <v>0</v>
      </c>
      <c r="AF147" s="239">
        <f t="shared" si="17"/>
        <v>0</v>
      </c>
      <c r="AG147" s="240">
        <f t="shared" si="17"/>
        <v>0</v>
      </c>
      <c r="AH147" s="240">
        <f t="shared" si="17"/>
        <v>2</v>
      </c>
      <c r="AI147" s="240">
        <f t="shared" si="17"/>
        <v>0</v>
      </c>
      <c r="AJ147" s="240">
        <f t="shared" si="17"/>
        <v>0</v>
      </c>
      <c r="AK147" s="240">
        <f t="shared" si="17"/>
        <v>0</v>
      </c>
      <c r="AL147" s="162"/>
    </row>
    <row r="148" spans="1:38" s="2" customFormat="1">
      <c r="A148" s="311" t="s">
        <v>3</v>
      </c>
      <c r="B148" s="90" t="s">
        <v>142</v>
      </c>
      <c r="C148" s="57">
        <v>0.47899999999999998</v>
      </c>
      <c r="D148" s="57">
        <v>0.47899999999999998</v>
      </c>
      <c r="E148" s="55" t="s">
        <v>1</v>
      </c>
      <c r="F148" s="55" t="s">
        <v>1</v>
      </c>
      <c r="G148" s="57">
        <v>0.36099999999999999</v>
      </c>
      <c r="H148" s="55" t="s">
        <v>1</v>
      </c>
      <c r="I148" s="55" t="s">
        <v>1</v>
      </c>
      <c r="J148" s="55" t="s">
        <v>1</v>
      </c>
      <c r="K148" s="57">
        <v>0.36099999999999999</v>
      </c>
      <c r="L148" s="55" t="s">
        <v>1</v>
      </c>
      <c r="M148" s="55" t="s">
        <v>1</v>
      </c>
      <c r="N148" s="55" t="s">
        <v>1</v>
      </c>
      <c r="O148" s="76" t="s">
        <v>1</v>
      </c>
      <c r="P148" s="76" t="s">
        <v>1</v>
      </c>
      <c r="Q148" s="7">
        <f>SUM(G148:J148)</f>
        <v>0.36099999999999999</v>
      </c>
      <c r="R148" s="20" t="s">
        <v>1</v>
      </c>
      <c r="S148" s="7" t="s">
        <v>1</v>
      </c>
      <c r="T148" s="86" t="s">
        <v>1</v>
      </c>
      <c r="U148" s="91">
        <v>936.2</v>
      </c>
      <c r="V148" s="55" t="s">
        <v>1</v>
      </c>
      <c r="W148" s="55" t="s">
        <v>1</v>
      </c>
      <c r="X148" s="55" t="s">
        <v>1</v>
      </c>
      <c r="Y148" s="55" t="s">
        <v>1</v>
      </c>
      <c r="Z148" s="55" t="s">
        <v>1</v>
      </c>
      <c r="AA148" s="91">
        <v>281.83</v>
      </c>
      <c r="AB148" s="34" t="s">
        <v>1</v>
      </c>
      <c r="AC148" s="34" t="s">
        <v>1</v>
      </c>
      <c r="AD148" s="55" t="s">
        <v>1</v>
      </c>
      <c r="AE148" s="269" t="s">
        <v>2</v>
      </c>
      <c r="AF148" s="270"/>
      <c r="AG148" s="270"/>
      <c r="AH148" s="270"/>
      <c r="AI148" s="270"/>
      <c r="AJ148" s="270"/>
      <c r="AK148" s="270"/>
      <c r="AL148" s="271"/>
    </row>
    <row r="149" spans="1:38" s="2" customFormat="1">
      <c r="A149" s="311"/>
      <c r="B149" s="92" t="s">
        <v>143</v>
      </c>
      <c r="C149" s="215">
        <v>6.8000000000000005E-2</v>
      </c>
      <c r="D149" s="215">
        <v>6.8000000000000005E-2</v>
      </c>
      <c r="E149" s="216" t="s">
        <v>1</v>
      </c>
      <c r="F149" s="216" t="s">
        <v>1</v>
      </c>
      <c r="G149" s="215">
        <v>5.7000000000000002E-2</v>
      </c>
      <c r="H149" s="55" t="s">
        <v>1</v>
      </c>
      <c r="I149" s="55" t="s">
        <v>1</v>
      </c>
      <c r="J149" s="55" t="s">
        <v>1</v>
      </c>
      <c r="K149" s="215">
        <v>5.7000000000000002E-2</v>
      </c>
      <c r="L149" s="55" t="s">
        <v>1</v>
      </c>
      <c r="M149" s="55" t="s">
        <v>1</v>
      </c>
      <c r="N149" s="55" t="s">
        <v>1</v>
      </c>
      <c r="O149" s="37" t="s">
        <v>1</v>
      </c>
      <c r="P149" s="37" t="s">
        <v>1</v>
      </c>
      <c r="Q149" s="7">
        <f t="shared" ref="Q149:Q156" si="18">SUM(G149:J149)</f>
        <v>5.7000000000000002E-2</v>
      </c>
      <c r="R149" s="5" t="s">
        <v>1</v>
      </c>
      <c r="S149" s="7" t="s">
        <v>1</v>
      </c>
      <c r="T149" s="86" t="s">
        <v>1</v>
      </c>
      <c r="U149" s="37" t="s">
        <v>1</v>
      </c>
      <c r="V149" s="55" t="s">
        <v>1</v>
      </c>
      <c r="W149" s="55" t="s">
        <v>1</v>
      </c>
      <c r="X149" s="55" t="s">
        <v>1</v>
      </c>
      <c r="Y149" s="55" t="s">
        <v>1</v>
      </c>
      <c r="Z149" s="34">
        <f>48-9.86</f>
        <v>38.14</v>
      </c>
      <c r="AA149" s="37">
        <v>142</v>
      </c>
      <c r="AB149" s="37" t="s">
        <v>1</v>
      </c>
      <c r="AC149" s="37" t="s">
        <v>1</v>
      </c>
      <c r="AD149" s="6" t="s">
        <v>1</v>
      </c>
      <c r="AE149" s="269"/>
      <c r="AF149" s="270"/>
      <c r="AG149" s="270"/>
      <c r="AH149" s="270"/>
      <c r="AI149" s="270"/>
      <c r="AJ149" s="270"/>
      <c r="AK149" s="270"/>
      <c r="AL149" s="271"/>
    </row>
    <row r="150" spans="1:38" s="2" customFormat="1">
      <c r="A150" s="311"/>
      <c r="B150" s="92" t="s">
        <v>230</v>
      </c>
      <c r="C150" s="210">
        <v>0.998</v>
      </c>
      <c r="D150" s="210">
        <v>0.998</v>
      </c>
      <c r="E150" s="55" t="s">
        <v>1</v>
      </c>
      <c r="F150" s="55" t="s">
        <v>1</v>
      </c>
      <c r="G150" s="215">
        <v>0.76500000000000001</v>
      </c>
      <c r="H150" s="216" t="s">
        <v>1</v>
      </c>
      <c r="I150" s="216" t="s">
        <v>1</v>
      </c>
      <c r="J150" s="216" t="s">
        <v>1</v>
      </c>
      <c r="K150" s="215">
        <v>0.76500000000000001</v>
      </c>
      <c r="L150" s="216" t="s">
        <v>1</v>
      </c>
      <c r="M150" s="216" t="s">
        <v>1</v>
      </c>
      <c r="N150" s="216" t="s">
        <v>1</v>
      </c>
      <c r="O150" s="37" t="s">
        <v>1</v>
      </c>
      <c r="P150" s="37" t="s">
        <v>1</v>
      </c>
      <c r="Q150" s="7">
        <f t="shared" si="18"/>
        <v>0.76500000000000001</v>
      </c>
      <c r="R150" s="5">
        <v>4</v>
      </c>
      <c r="S150" s="7" t="s">
        <v>1</v>
      </c>
      <c r="T150" s="86" t="s">
        <v>1</v>
      </c>
      <c r="U150" s="53">
        <v>1888</v>
      </c>
      <c r="V150" s="55" t="s">
        <v>1</v>
      </c>
      <c r="W150" s="55" t="s">
        <v>1</v>
      </c>
      <c r="X150" s="55" t="s">
        <v>1</v>
      </c>
      <c r="Y150" s="55" t="s">
        <v>1</v>
      </c>
      <c r="Z150" s="37">
        <f>103+96.2</f>
        <v>199.2</v>
      </c>
      <c r="AA150" s="37">
        <f>240+92.3+45.9</f>
        <v>378.2</v>
      </c>
      <c r="AB150" s="37" t="s">
        <v>1</v>
      </c>
      <c r="AC150" s="37">
        <v>69.599999999999994</v>
      </c>
      <c r="AD150" s="6" t="s">
        <v>1</v>
      </c>
      <c r="AE150" s="269"/>
      <c r="AF150" s="270"/>
      <c r="AG150" s="270"/>
      <c r="AH150" s="270"/>
      <c r="AI150" s="270"/>
      <c r="AJ150" s="270"/>
      <c r="AK150" s="270"/>
      <c r="AL150" s="271"/>
    </row>
    <row r="151" spans="1:38" s="2" customFormat="1">
      <c r="A151" s="311"/>
      <c r="B151" s="92" t="s">
        <v>231</v>
      </c>
      <c r="C151" s="210">
        <v>0.35599999999999998</v>
      </c>
      <c r="D151" s="210">
        <v>0.35599999999999998</v>
      </c>
      <c r="E151" s="55" t="s">
        <v>1</v>
      </c>
      <c r="F151" s="55" t="s">
        <v>1</v>
      </c>
      <c r="G151" s="210">
        <v>0.12</v>
      </c>
      <c r="H151" s="55" t="s">
        <v>1</v>
      </c>
      <c r="I151" s="55" t="s">
        <v>1</v>
      </c>
      <c r="J151" s="55" t="s">
        <v>1</v>
      </c>
      <c r="K151" s="210">
        <v>0.12</v>
      </c>
      <c r="L151" s="55" t="s">
        <v>1</v>
      </c>
      <c r="M151" s="55" t="s">
        <v>1</v>
      </c>
      <c r="N151" s="55" t="s">
        <v>1</v>
      </c>
      <c r="O151" s="37">
        <v>95</v>
      </c>
      <c r="P151" s="37" t="s">
        <v>1</v>
      </c>
      <c r="Q151" s="7">
        <f t="shared" si="18"/>
        <v>0.12</v>
      </c>
      <c r="R151" s="5">
        <v>1</v>
      </c>
      <c r="S151" s="7" t="s">
        <v>1</v>
      </c>
      <c r="T151" s="86" t="s">
        <v>1</v>
      </c>
      <c r="U151" s="37">
        <v>114.2</v>
      </c>
      <c r="V151" s="57" t="s">
        <v>1</v>
      </c>
      <c r="W151" s="57">
        <v>77</v>
      </c>
      <c r="X151" s="57" t="s">
        <v>1</v>
      </c>
      <c r="Y151" s="57" t="s">
        <v>1</v>
      </c>
      <c r="Z151" s="37" t="s">
        <v>1</v>
      </c>
      <c r="AA151" s="37" t="s">
        <v>1</v>
      </c>
      <c r="AB151" s="37" t="s">
        <v>1</v>
      </c>
      <c r="AC151" s="37">
        <v>523.6</v>
      </c>
      <c r="AD151" s="6" t="s">
        <v>1</v>
      </c>
      <c r="AE151" s="269"/>
      <c r="AF151" s="270"/>
      <c r="AG151" s="270"/>
      <c r="AH151" s="270"/>
      <c r="AI151" s="270"/>
      <c r="AJ151" s="270"/>
      <c r="AK151" s="270"/>
      <c r="AL151" s="271"/>
    </row>
    <row r="152" spans="1:38" s="2" customFormat="1">
      <c r="A152" s="311"/>
      <c r="B152" s="92" t="s">
        <v>144</v>
      </c>
      <c r="C152" s="210">
        <v>0.443</v>
      </c>
      <c r="D152" s="210">
        <v>0.443</v>
      </c>
      <c r="E152" s="55" t="s">
        <v>1</v>
      </c>
      <c r="F152" s="55" t="s">
        <v>1</v>
      </c>
      <c r="G152" s="210">
        <v>0.28899999999999998</v>
      </c>
      <c r="H152" s="55" t="s">
        <v>1</v>
      </c>
      <c r="I152" s="55" t="s">
        <v>1</v>
      </c>
      <c r="J152" s="55" t="s">
        <v>1</v>
      </c>
      <c r="K152" s="210">
        <v>0.28899999999999998</v>
      </c>
      <c r="L152" s="55" t="s">
        <v>1</v>
      </c>
      <c r="M152" s="55" t="s">
        <v>1</v>
      </c>
      <c r="N152" s="55" t="s">
        <v>1</v>
      </c>
      <c r="O152" s="37" t="s">
        <v>1</v>
      </c>
      <c r="P152" s="37" t="s">
        <v>1</v>
      </c>
      <c r="Q152" s="7">
        <f t="shared" si="18"/>
        <v>0.28899999999999998</v>
      </c>
      <c r="R152" s="5">
        <v>1</v>
      </c>
      <c r="S152" s="7" t="s">
        <v>1</v>
      </c>
      <c r="T152" s="86" t="s">
        <v>1</v>
      </c>
      <c r="U152" s="37">
        <v>629</v>
      </c>
      <c r="V152" s="55" t="s">
        <v>1</v>
      </c>
      <c r="W152" s="55" t="s">
        <v>1</v>
      </c>
      <c r="X152" s="55" t="s">
        <v>1</v>
      </c>
      <c r="Y152" s="55" t="s">
        <v>1</v>
      </c>
      <c r="Z152" s="37" t="s">
        <v>1</v>
      </c>
      <c r="AA152" s="37">
        <v>910</v>
      </c>
      <c r="AB152" s="37" t="s">
        <v>1</v>
      </c>
      <c r="AC152" s="37" t="s">
        <v>1</v>
      </c>
      <c r="AD152" s="6" t="s">
        <v>1</v>
      </c>
      <c r="AE152" s="269"/>
      <c r="AF152" s="270"/>
      <c r="AG152" s="270"/>
      <c r="AH152" s="270"/>
      <c r="AI152" s="270"/>
      <c r="AJ152" s="270"/>
      <c r="AK152" s="270"/>
      <c r="AL152" s="271"/>
    </row>
    <row r="153" spans="1:38" s="2" customFormat="1">
      <c r="A153" s="311"/>
      <c r="B153" s="93" t="s">
        <v>145</v>
      </c>
      <c r="C153" s="217">
        <v>0.16800000000000001</v>
      </c>
      <c r="D153" s="217">
        <v>0.16800000000000001</v>
      </c>
      <c r="E153" s="55" t="s">
        <v>1</v>
      </c>
      <c r="F153" s="55" t="s">
        <v>1</v>
      </c>
      <c r="G153" s="217">
        <v>0.13</v>
      </c>
      <c r="H153" s="55" t="s">
        <v>1</v>
      </c>
      <c r="I153" s="55" t="s">
        <v>1</v>
      </c>
      <c r="J153" s="55" t="s">
        <v>1</v>
      </c>
      <c r="K153" s="217">
        <v>0.13</v>
      </c>
      <c r="L153" s="55" t="s">
        <v>1</v>
      </c>
      <c r="M153" s="55" t="s">
        <v>1</v>
      </c>
      <c r="N153" s="55" t="s">
        <v>1</v>
      </c>
      <c r="O153" s="37" t="s">
        <v>1</v>
      </c>
      <c r="P153" s="37" t="s">
        <v>1</v>
      </c>
      <c r="Q153" s="7">
        <f t="shared" si="18"/>
        <v>0.13</v>
      </c>
      <c r="R153" s="5" t="s">
        <v>1</v>
      </c>
      <c r="S153" s="7" t="s">
        <v>1</v>
      </c>
      <c r="T153" s="86" t="s">
        <v>1</v>
      </c>
      <c r="U153" s="39">
        <v>258</v>
      </c>
      <c r="V153" s="55" t="s">
        <v>1</v>
      </c>
      <c r="W153" s="55" t="s">
        <v>1</v>
      </c>
      <c r="X153" s="55" t="s">
        <v>1</v>
      </c>
      <c r="Y153" s="55" t="s">
        <v>1</v>
      </c>
      <c r="Z153" s="37">
        <v>122</v>
      </c>
      <c r="AA153" s="37">
        <v>86</v>
      </c>
      <c r="AB153" s="37" t="s">
        <v>1</v>
      </c>
      <c r="AC153" s="37" t="s">
        <v>1</v>
      </c>
      <c r="AD153" s="6" t="s">
        <v>1</v>
      </c>
      <c r="AE153" s="269"/>
      <c r="AF153" s="270"/>
      <c r="AG153" s="270"/>
      <c r="AH153" s="270"/>
      <c r="AI153" s="270"/>
      <c r="AJ153" s="270"/>
      <c r="AK153" s="270"/>
      <c r="AL153" s="271"/>
    </row>
    <row r="154" spans="1:38" s="2" customFormat="1">
      <c r="A154" s="311"/>
      <c r="B154" s="93" t="s">
        <v>146</v>
      </c>
      <c r="C154" s="217">
        <v>0.02</v>
      </c>
      <c r="D154" s="217">
        <v>0.02</v>
      </c>
      <c r="E154" s="55" t="s">
        <v>1</v>
      </c>
      <c r="F154" s="55" t="s">
        <v>1</v>
      </c>
      <c r="G154" s="217">
        <v>1.2E-2</v>
      </c>
      <c r="H154" s="55" t="s">
        <v>1</v>
      </c>
      <c r="I154" s="55" t="s">
        <v>1</v>
      </c>
      <c r="J154" s="55" t="s">
        <v>1</v>
      </c>
      <c r="K154" s="217">
        <v>1.2E-2</v>
      </c>
      <c r="L154" s="55" t="s">
        <v>1</v>
      </c>
      <c r="M154" s="55" t="s">
        <v>1</v>
      </c>
      <c r="N154" s="55" t="s">
        <v>1</v>
      </c>
      <c r="O154" s="37" t="s">
        <v>1</v>
      </c>
      <c r="P154" s="37" t="s">
        <v>1</v>
      </c>
      <c r="Q154" s="7">
        <f t="shared" si="18"/>
        <v>1.2E-2</v>
      </c>
      <c r="R154" s="5" t="s">
        <v>1</v>
      </c>
      <c r="S154" s="7" t="s">
        <v>1</v>
      </c>
      <c r="T154" s="86" t="s">
        <v>1</v>
      </c>
      <c r="U154" s="39" t="s">
        <v>65</v>
      </c>
      <c r="V154" s="55" t="s">
        <v>1</v>
      </c>
      <c r="W154" s="55" t="s">
        <v>1</v>
      </c>
      <c r="X154" s="55" t="s">
        <v>1</v>
      </c>
      <c r="Y154" s="55" t="s">
        <v>1</v>
      </c>
      <c r="Z154" s="55" t="s">
        <v>1</v>
      </c>
      <c r="AA154" s="37">
        <v>78</v>
      </c>
      <c r="AB154" s="37" t="s">
        <v>1</v>
      </c>
      <c r="AC154" s="37" t="s">
        <v>1</v>
      </c>
      <c r="AD154" s="6" t="s">
        <v>1</v>
      </c>
      <c r="AE154" s="269"/>
      <c r="AF154" s="270"/>
      <c r="AG154" s="270"/>
      <c r="AH154" s="270"/>
      <c r="AI154" s="270"/>
      <c r="AJ154" s="270"/>
      <c r="AK154" s="270"/>
      <c r="AL154" s="271"/>
    </row>
    <row r="155" spans="1:38" s="2" customFormat="1">
      <c r="A155" s="311"/>
      <c r="B155" s="93" t="s">
        <v>147</v>
      </c>
      <c r="C155" s="217">
        <v>0.29799999999999999</v>
      </c>
      <c r="D155" s="217">
        <v>0.29799999999999999</v>
      </c>
      <c r="E155" s="55" t="s">
        <v>1</v>
      </c>
      <c r="F155" s="55" t="s">
        <v>1</v>
      </c>
      <c r="G155" s="217">
        <v>0.27</v>
      </c>
      <c r="H155" s="55" t="s">
        <v>1</v>
      </c>
      <c r="I155" s="55" t="s">
        <v>1</v>
      </c>
      <c r="J155" s="55" t="s">
        <v>1</v>
      </c>
      <c r="K155" s="217">
        <v>0.27</v>
      </c>
      <c r="L155" s="55" t="s">
        <v>1</v>
      </c>
      <c r="M155" s="55" t="s">
        <v>1</v>
      </c>
      <c r="N155" s="55" t="s">
        <v>1</v>
      </c>
      <c r="O155" s="37" t="s">
        <v>1</v>
      </c>
      <c r="P155" s="37" t="s">
        <v>1</v>
      </c>
      <c r="Q155" s="7">
        <f t="shared" si="18"/>
        <v>0.27</v>
      </c>
      <c r="R155" s="15" t="s">
        <v>1</v>
      </c>
      <c r="S155" s="7" t="s">
        <v>1</v>
      </c>
      <c r="T155" s="86" t="s">
        <v>1</v>
      </c>
      <c r="U155" s="39">
        <v>70</v>
      </c>
      <c r="V155" s="55" t="s">
        <v>1</v>
      </c>
      <c r="W155" s="55" t="s">
        <v>1</v>
      </c>
      <c r="X155" s="55" t="s">
        <v>1</v>
      </c>
      <c r="Y155" s="55" t="s">
        <v>1</v>
      </c>
      <c r="Z155" s="55" t="s">
        <v>1</v>
      </c>
      <c r="AA155" s="39">
        <f>195.4+22</f>
        <v>217.4</v>
      </c>
      <c r="AB155" s="37" t="s">
        <v>1</v>
      </c>
      <c r="AC155" s="37" t="s">
        <v>1</v>
      </c>
      <c r="AD155" s="6" t="s">
        <v>1</v>
      </c>
      <c r="AE155" s="269"/>
      <c r="AF155" s="270"/>
      <c r="AG155" s="270"/>
      <c r="AH155" s="270"/>
      <c r="AI155" s="270"/>
      <c r="AJ155" s="270"/>
      <c r="AK155" s="270"/>
      <c r="AL155" s="271"/>
    </row>
    <row r="156" spans="1:38" s="2" customFormat="1" ht="26.25" thickBot="1">
      <c r="A156" s="312"/>
      <c r="B156" s="93" t="s">
        <v>148</v>
      </c>
      <c r="C156" s="154">
        <v>0.17699999999999999</v>
      </c>
      <c r="D156" s="154">
        <v>0.17699999999999999</v>
      </c>
      <c r="E156" s="55" t="s">
        <v>1</v>
      </c>
      <c r="F156" s="55" t="s">
        <v>1</v>
      </c>
      <c r="G156" s="70">
        <v>0.151</v>
      </c>
      <c r="H156" s="55" t="s">
        <v>1</v>
      </c>
      <c r="I156" s="55" t="s">
        <v>1</v>
      </c>
      <c r="J156" s="55" t="s">
        <v>1</v>
      </c>
      <c r="K156" s="70" t="s">
        <v>248</v>
      </c>
      <c r="L156" s="55" t="s">
        <v>1</v>
      </c>
      <c r="M156" s="55" t="s">
        <v>1</v>
      </c>
      <c r="N156" s="55" t="s">
        <v>1</v>
      </c>
      <c r="O156" s="37" t="s">
        <v>1</v>
      </c>
      <c r="P156" s="76" t="s">
        <v>1</v>
      </c>
      <c r="Q156" s="7">
        <f t="shared" si="18"/>
        <v>0.151</v>
      </c>
      <c r="R156" s="5" t="s">
        <v>1</v>
      </c>
      <c r="S156" s="7" t="s">
        <v>1</v>
      </c>
      <c r="T156" s="86" t="s">
        <v>1</v>
      </c>
      <c r="U156" s="45" t="s">
        <v>149</v>
      </c>
      <c r="V156" s="55" t="s">
        <v>1</v>
      </c>
      <c r="W156" s="55" t="s">
        <v>1</v>
      </c>
      <c r="X156" s="55" t="s">
        <v>1</v>
      </c>
      <c r="Y156" s="55" t="s">
        <v>1</v>
      </c>
      <c r="Z156" s="55" t="s">
        <v>1</v>
      </c>
      <c r="AA156" s="37" t="s">
        <v>1</v>
      </c>
      <c r="AB156" s="37" t="s">
        <v>1</v>
      </c>
      <c r="AC156" s="37" t="s">
        <v>1</v>
      </c>
      <c r="AD156" s="6" t="s">
        <v>1</v>
      </c>
      <c r="AE156" s="269"/>
      <c r="AF156" s="270"/>
      <c r="AG156" s="270"/>
      <c r="AH156" s="270"/>
      <c r="AI156" s="270"/>
      <c r="AJ156" s="270"/>
      <c r="AK156" s="270"/>
      <c r="AL156" s="271"/>
    </row>
    <row r="157" spans="1:38" s="96" customFormat="1" ht="15.75" thickBot="1">
      <c r="A157" s="275" t="s">
        <v>0</v>
      </c>
      <c r="B157" s="276"/>
      <c r="C157" s="230">
        <f>SUM(C148:C156)</f>
        <v>3.0070000000000001</v>
      </c>
      <c r="D157" s="230">
        <f t="shared" ref="D157:AD157" si="19">SUM(D148:D156)</f>
        <v>3.0070000000000001</v>
      </c>
      <c r="E157" s="230">
        <f t="shared" si="19"/>
        <v>0</v>
      </c>
      <c r="F157" s="230">
        <f t="shared" si="19"/>
        <v>0</v>
      </c>
      <c r="G157" s="230">
        <f t="shared" si="19"/>
        <v>2.1549999999999998</v>
      </c>
      <c r="H157" s="230">
        <f t="shared" si="19"/>
        <v>0</v>
      </c>
      <c r="I157" s="230">
        <f t="shared" si="19"/>
        <v>0</v>
      </c>
      <c r="J157" s="230">
        <f t="shared" si="19"/>
        <v>0</v>
      </c>
      <c r="K157" s="230">
        <f t="shared" si="19"/>
        <v>2.004</v>
      </c>
      <c r="L157" s="230">
        <f t="shared" si="19"/>
        <v>0</v>
      </c>
      <c r="M157" s="230">
        <f t="shared" si="19"/>
        <v>0</v>
      </c>
      <c r="N157" s="230">
        <f t="shared" si="19"/>
        <v>0</v>
      </c>
      <c r="O157" s="230">
        <f t="shared" si="19"/>
        <v>95</v>
      </c>
      <c r="P157" s="230">
        <f t="shared" si="19"/>
        <v>0</v>
      </c>
      <c r="Q157" s="230">
        <f>SUM(Q148:Q156)</f>
        <v>2.1549999999999998</v>
      </c>
      <c r="R157" s="230">
        <f t="shared" si="19"/>
        <v>6</v>
      </c>
      <c r="S157" s="230">
        <f t="shared" si="19"/>
        <v>0</v>
      </c>
      <c r="T157" s="230">
        <f t="shared" si="19"/>
        <v>0</v>
      </c>
      <c r="U157" s="230">
        <f t="shared" si="19"/>
        <v>3895.3999999999996</v>
      </c>
      <c r="V157" s="230">
        <f t="shared" si="19"/>
        <v>0</v>
      </c>
      <c r="W157" s="230">
        <f t="shared" si="19"/>
        <v>77</v>
      </c>
      <c r="X157" s="230">
        <f t="shared" si="19"/>
        <v>0</v>
      </c>
      <c r="Y157" s="230">
        <f t="shared" si="19"/>
        <v>0</v>
      </c>
      <c r="Z157" s="230">
        <f t="shared" si="19"/>
        <v>359.34</v>
      </c>
      <c r="AA157" s="230">
        <f t="shared" si="19"/>
        <v>2093.4299999999998</v>
      </c>
      <c r="AB157" s="230">
        <f t="shared" si="19"/>
        <v>0</v>
      </c>
      <c r="AC157" s="230">
        <f t="shared" si="19"/>
        <v>593.20000000000005</v>
      </c>
      <c r="AD157" s="237">
        <f t="shared" si="19"/>
        <v>0</v>
      </c>
      <c r="AE157" s="272"/>
      <c r="AF157" s="273"/>
      <c r="AG157" s="273"/>
      <c r="AH157" s="273"/>
      <c r="AI157" s="273"/>
      <c r="AJ157" s="273"/>
      <c r="AK157" s="273"/>
      <c r="AL157" s="274"/>
    </row>
    <row r="158" spans="1:38" s="2" customFormat="1" ht="47.25" thickBot="1">
      <c r="A158" s="143" t="s">
        <v>72</v>
      </c>
      <c r="B158" s="171" t="s">
        <v>150</v>
      </c>
      <c r="C158" s="172">
        <v>0.5</v>
      </c>
      <c r="D158" s="172">
        <v>0.5</v>
      </c>
      <c r="E158" s="20" t="s">
        <v>1</v>
      </c>
      <c r="F158" s="20" t="s">
        <v>1</v>
      </c>
      <c r="G158" s="20" t="s">
        <v>1</v>
      </c>
      <c r="H158" s="172">
        <v>0.46899999999999997</v>
      </c>
      <c r="I158" s="20" t="s">
        <v>1</v>
      </c>
      <c r="J158" s="20" t="s">
        <v>1</v>
      </c>
      <c r="K158" s="20" t="s">
        <v>1</v>
      </c>
      <c r="L158" s="172">
        <v>0.46899999999999997</v>
      </c>
      <c r="M158" s="20" t="s">
        <v>1</v>
      </c>
      <c r="N158" s="20" t="s">
        <v>1</v>
      </c>
      <c r="O158" s="20" t="s">
        <v>1</v>
      </c>
      <c r="P158" s="20" t="s">
        <v>1</v>
      </c>
      <c r="Q158" s="7">
        <f>SUM(G158:J158)</f>
        <v>0.46899999999999997</v>
      </c>
      <c r="R158" s="20" t="s">
        <v>1</v>
      </c>
      <c r="S158" s="20" t="s">
        <v>1</v>
      </c>
      <c r="T158" s="20" t="s">
        <v>1</v>
      </c>
      <c r="U158" s="172">
        <v>315</v>
      </c>
      <c r="V158" s="20" t="s">
        <v>1</v>
      </c>
      <c r="W158" s="20" t="s">
        <v>1</v>
      </c>
      <c r="X158" s="20" t="s">
        <v>1</v>
      </c>
      <c r="Y158" s="20" t="s">
        <v>1</v>
      </c>
      <c r="Z158" s="20" t="s">
        <v>1</v>
      </c>
      <c r="AA158" s="20" t="s">
        <v>1</v>
      </c>
      <c r="AB158" s="20" t="s">
        <v>1</v>
      </c>
      <c r="AC158" s="20" t="s">
        <v>1</v>
      </c>
      <c r="AD158" s="20" t="s">
        <v>1</v>
      </c>
      <c r="AE158" s="298" t="s">
        <v>2</v>
      </c>
      <c r="AF158" s="299"/>
      <c r="AG158" s="299"/>
      <c r="AH158" s="299"/>
      <c r="AI158" s="299"/>
      <c r="AJ158" s="299"/>
      <c r="AK158" s="299"/>
      <c r="AL158" s="300"/>
    </row>
    <row r="159" spans="1:38" s="96" customFormat="1" ht="15.75" thickBot="1">
      <c r="A159" s="304" t="s">
        <v>0</v>
      </c>
      <c r="B159" s="305"/>
      <c r="C159" s="233">
        <f t="shared" ref="C159:AD159" si="20">SUM(C158:C158)</f>
        <v>0.5</v>
      </c>
      <c r="D159" s="233">
        <f t="shared" si="20"/>
        <v>0.5</v>
      </c>
      <c r="E159" s="233">
        <f t="shared" si="20"/>
        <v>0</v>
      </c>
      <c r="F159" s="233">
        <f t="shared" si="20"/>
        <v>0</v>
      </c>
      <c r="G159" s="233">
        <f t="shared" si="20"/>
        <v>0</v>
      </c>
      <c r="H159" s="233">
        <f t="shared" si="20"/>
        <v>0.46899999999999997</v>
      </c>
      <c r="I159" s="233">
        <f t="shared" si="20"/>
        <v>0</v>
      </c>
      <c r="J159" s="233">
        <f t="shared" si="20"/>
        <v>0</v>
      </c>
      <c r="K159" s="233">
        <f t="shared" si="20"/>
        <v>0</v>
      </c>
      <c r="L159" s="233">
        <f t="shared" si="20"/>
        <v>0.46899999999999997</v>
      </c>
      <c r="M159" s="233">
        <f t="shared" si="20"/>
        <v>0</v>
      </c>
      <c r="N159" s="233">
        <f t="shared" si="20"/>
        <v>0</v>
      </c>
      <c r="O159" s="233">
        <f t="shared" si="20"/>
        <v>0</v>
      </c>
      <c r="P159" s="233">
        <f t="shared" si="20"/>
        <v>0</v>
      </c>
      <c r="Q159" s="233">
        <f>SUM(Q158)</f>
        <v>0.46899999999999997</v>
      </c>
      <c r="R159" s="233">
        <f t="shared" si="20"/>
        <v>0</v>
      </c>
      <c r="S159" s="233">
        <f t="shared" si="20"/>
        <v>0</v>
      </c>
      <c r="T159" s="233">
        <f t="shared" si="20"/>
        <v>0</v>
      </c>
      <c r="U159" s="233">
        <f t="shared" si="20"/>
        <v>315</v>
      </c>
      <c r="V159" s="233">
        <f t="shared" si="20"/>
        <v>0</v>
      </c>
      <c r="W159" s="233">
        <f t="shared" si="20"/>
        <v>0</v>
      </c>
      <c r="X159" s="233">
        <f t="shared" si="20"/>
        <v>0</v>
      </c>
      <c r="Y159" s="233">
        <f t="shared" si="20"/>
        <v>0</v>
      </c>
      <c r="Z159" s="233">
        <f t="shared" si="20"/>
        <v>0</v>
      </c>
      <c r="AA159" s="233">
        <f t="shared" si="20"/>
        <v>0</v>
      </c>
      <c r="AB159" s="233">
        <f t="shared" si="20"/>
        <v>0</v>
      </c>
      <c r="AC159" s="233">
        <f t="shared" si="20"/>
        <v>0</v>
      </c>
      <c r="AD159" s="238">
        <f t="shared" si="20"/>
        <v>0</v>
      </c>
      <c r="AE159" s="301"/>
      <c r="AF159" s="302"/>
      <c r="AG159" s="302"/>
      <c r="AH159" s="302"/>
      <c r="AI159" s="302"/>
      <c r="AJ159" s="302"/>
      <c r="AK159" s="302"/>
      <c r="AL159" s="303"/>
    </row>
    <row r="160" spans="1:38" s="2" customFormat="1">
      <c r="A160" s="306" t="s">
        <v>5</v>
      </c>
      <c r="B160" s="113" t="s">
        <v>151</v>
      </c>
      <c r="C160" s="52">
        <v>0.24</v>
      </c>
      <c r="D160" s="218" t="s">
        <v>1</v>
      </c>
      <c r="E160" s="218" t="s">
        <v>1</v>
      </c>
      <c r="F160" s="218" t="s">
        <v>1</v>
      </c>
      <c r="G160" s="7" t="s">
        <v>1</v>
      </c>
      <c r="H160" s="248" t="s">
        <v>1</v>
      </c>
      <c r="I160" s="52">
        <v>0.24</v>
      </c>
      <c r="J160" s="7" t="s">
        <v>1</v>
      </c>
      <c r="K160" s="7" t="s">
        <v>1</v>
      </c>
      <c r="L160" s="52">
        <v>0.24</v>
      </c>
      <c r="M160" s="7" t="s">
        <v>1</v>
      </c>
      <c r="N160" s="7" t="s">
        <v>1</v>
      </c>
      <c r="O160" s="7" t="s">
        <v>1</v>
      </c>
      <c r="P160" s="7" t="s">
        <v>1</v>
      </c>
      <c r="Q160" s="7">
        <f>SUM(G160:J160)</f>
        <v>0.24</v>
      </c>
      <c r="R160" s="7" t="s">
        <v>1</v>
      </c>
      <c r="S160" s="7" t="s">
        <v>1</v>
      </c>
      <c r="T160" s="7" t="s">
        <v>1</v>
      </c>
      <c r="U160" s="7" t="s">
        <v>1</v>
      </c>
      <c r="V160" s="7" t="s">
        <v>1</v>
      </c>
      <c r="W160" s="7" t="s">
        <v>1</v>
      </c>
      <c r="X160" s="7" t="s">
        <v>1</v>
      </c>
      <c r="Y160" s="7" t="s">
        <v>1</v>
      </c>
      <c r="Z160" s="7" t="s">
        <v>1</v>
      </c>
      <c r="AA160" s="7" t="s">
        <v>1</v>
      </c>
      <c r="AB160" s="7" t="s">
        <v>1</v>
      </c>
      <c r="AC160" s="7" t="s">
        <v>1</v>
      </c>
      <c r="AD160" s="7" t="s">
        <v>1</v>
      </c>
      <c r="AE160" s="7" t="s">
        <v>1</v>
      </c>
      <c r="AF160" s="7" t="s">
        <v>1</v>
      </c>
      <c r="AG160" s="75" t="s">
        <v>1</v>
      </c>
      <c r="AH160" s="36" t="s">
        <v>1</v>
      </c>
      <c r="AI160" s="75" t="s">
        <v>1</v>
      </c>
      <c r="AJ160" s="75" t="s">
        <v>1</v>
      </c>
      <c r="AK160" s="75" t="s">
        <v>1</v>
      </c>
      <c r="AL160" s="7" t="s">
        <v>1</v>
      </c>
    </row>
    <row r="161" spans="1:38" s="2" customFormat="1" ht="38.25">
      <c r="A161" s="307"/>
      <c r="B161" s="114" t="s">
        <v>240</v>
      </c>
      <c r="C161" s="47">
        <v>0.52</v>
      </c>
      <c r="D161" s="42" t="s">
        <v>1</v>
      </c>
      <c r="E161" s="42" t="s">
        <v>1</v>
      </c>
      <c r="F161" s="42" t="s">
        <v>1</v>
      </c>
      <c r="G161" s="5" t="s">
        <v>1</v>
      </c>
      <c r="H161" s="249" t="s">
        <v>1</v>
      </c>
      <c r="I161" s="47">
        <v>0.505</v>
      </c>
      <c r="J161" s="5" t="s">
        <v>1</v>
      </c>
      <c r="K161" s="5" t="s">
        <v>1</v>
      </c>
      <c r="L161" s="47">
        <v>0.505</v>
      </c>
      <c r="M161" s="5" t="s">
        <v>1</v>
      </c>
      <c r="N161" s="5" t="s">
        <v>1</v>
      </c>
      <c r="O161" s="5">
        <v>62</v>
      </c>
      <c r="P161" s="5">
        <v>182</v>
      </c>
      <c r="Q161" s="7">
        <f>SUM(G161:J161)</f>
        <v>0.505</v>
      </c>
      <c r="R161" s="22">
        <v>1</v>
      </c>
      <c r="S161" s="5" t="s">
        <v>1</v>
      </c>
      <c r="T161" s="5" t="s">
        <v>1</v>
      </c>
      <c r="U161" s="5" t="s">
        <v>1</v>
      </c>
      <c r="V161" s="5" t="s">
        <v>1</v>
      </c>
      <c r="W161" s="5" t="s">
        <v>1</v>
      </c>
      <c r="X161" s="5" t="s">
        <v>1</v>
      </c>
      <c r="Y161" s="5" t="s">
        <v>1</v>
      </c>
      <c r="Z161" s="5" t="s">
        <v>1</v>
      </c>
      <c r="AA161" s="5" t="s">
        <v>1</v>
      </c>
      <c r="AB161" s="5" t="s">
        <v>1</v>
      </c>
      <c r="AC161" s="5" t="s">
        <v>1</v>
      </c>
      <c r="AD161" s="5" t="s">
        <v>1</v>
      </c>
      <c r="AE161" s="5" t="s">
        <v>1</v>
      </c>
      <c r="AF161" s="5" t="s">
        <v>1</v>
      </c>
      <c r="AG161" s="22" t="s">
        <v>1</v>
      </c>
      <c r="AH161" s="38" t="s">
        <v>1</v>
      </c>
      <c r="AI161" s="22" t="s">
        <v>1</v>
      </c>
      <c r="AJ161" s="22" t="s">
        <v>1</v>
      </c>
      <c r="AK161" s="22" t="s">
        <v>1</v>
      </c>
      <c r="AL161" s="5" t="s">
        <v>1</v>
      </c>
    </row>
    <row r="162" spans="1:38" s="2" customFormat="1">
      <c r="A162" s="307"/>
      <c r="B162" s="114" t="s">
        <v>152</v>
      </c>
      <c r="C162" s="47">
        <v>0.2</v>
      </c>
      <c r="D162" s="42" t="s">
        <v>1</v>
      </c>
      <c r="E162" s="42" t="s">
        <v>1</v>
      </c>
      <c r="F162" s="42" t="s">
        <v>1</v>
      </c>
      <c r="G162" s="5" t="s">
        <v>1</v>
      </c>
      <c r="H162" s="101" t="s">
        <v>1</v>
      </c>
      <c r="I162" s="47">
        <v>0.19700000000000001</v>
      </c>
      <c r="J162" s="5" t="s">
        <v>1</v>
      </c>
      <c r="K162" s="5" t="s">
        <v>1</v>
      </c>
      <c r="L162" s="47">
        <v>0.19700000000000001</v>
      </c>
      <c r="M162" s="5" t="s">
        <v>1</v>
      </c>
      <c r="N162" s="5" t="s">
        <v>1</v>
      </c>
      <c r="O162" s="5">
        <v>30</v>
      </c>
      <c r="P162" s="5" t="s">
        <v>1</v>
      </c>
      <c r="Q162" s="7">
        <f t="shared" ref="Q162:Q219" si="21">SUM(G162:J162)</f>
        <v>0.19700000000000001</v>
      </c>
      <c r="R162" s="22">
        <v>6</v>
      </c>
      <c r="S162" s="5" t="s">
        <v>1</v>
      </c>
      <c r="T162" s="5" t="s">
        <v>1</v>
      </c>
      <c r="U162" s="5" t="s">
        <v>1</v>
      </c>
      <c r="V162" s="5" t="s">
        <v>1</v>
      </c>
      <c r="W162" s="5" t="s">
        <v>1</v>
      </c>
      <c r="X162" s="5" t="s">
        <v>1</v>
      </c>
      <c r="Y162" s="5" t="s">
        <v>1</v>
      </c>
      <c r="Z162" s="5" t="s">
        <v>1</v>
      </c>
      <c r="AA162" s="5" t="s">
        <v>1</v>
      </c>
      <c r="AB162" s="5" t="s">
        <v>1</v>
      </c>
      <c r="AC162" s="5" t="s">
        <v>1</v>
      </c>
      <c r="AD162" s="5" t="s">
        <v>1</v>
      </c>
      <c r="AE162" s="5" t="s">
        <v>1</v>
      </c>
      <c r="AF162" s="5" t="s">
        <v>1</v>
      </c>
      <c r="AG162" s="22" t="s">
        <v>1</v>
      </c>
      <c r="AH162" s="38" t="s">
        <v>1</v>
      </c>
      <c r="AI162" s="22" t="s">
        <v>1</v>
      </c>
      <c r="AJ162" s="22" t="s">
        <v>1</v>
      </c>
      <c r="AK162" s="22" t="s">
        <v>1</v>
      </c>
      <c r="AL162" s="5" t="s">
        <v>1</v>
      </c>
    </row>
    <row r="163" spans="1:38" s="2" customFormat="1">
      <c r="A163" s="307"/>
      <c r="B163" s="114" t="s">
        <v>128</v>
      </c>
      <c r="C163" s="47">
        <f>0.5+0.06</f>
        <v>0.56000000000000005</v>
      </c>
      <c r="D163" s="42" t="s">
        <v>1</v>
      </c>
      <c r="E163" s="42" t="s">
        <v>1</v>
      </c>
      <c r="F163" s="42" t="s">
        <v>1</v>
      </c>
      <c r="G163" s="5" t="s">
        <v>1</v>
      </c>
      <c r="H163" s="37">
        <v>0.52300000000000002</v>
      </c>
      <c r="I163" s="37" t="s">
        <v>1</v>
      </c>
      <c r="J163" s="37" t="s">
        <v>1</v>
      </c>
      <c r="K163" s="37" t="s">
        <v>1</v>
      </c>
      <c r="L163" s="37">
        <v>0.52300000000000002</v>
      </c>
      <c r="M163" s="37" t="s">
        <v>1</v>
      </c>
      <c r="N163" s="37" t="s">
        <v>1</v>
      </c>
      <c r="O163" s="37">
        <f>111+60+53+146</f>
        <v>370</v>
      </c>
      <c r="P163" s="5" t="s">
        <v>1</v>
      </c>
      <c r="Q163" s="7">
        <f t="shared" si="21"/>
        <v>0.52300000000000002</v>
      </c>
      <c r="R163" s="5" t="s">
        <v>1</v>
      </c>
      <c r="S163" s="5" t="s">
        <v>1</v>
      </c>
      <c r="T163" s="5" t="s">
        <v>1</v>
      </c>
      <c r="U163" s="5" t="s">
        <v>1</v>
      </c>
      <c r="V163" s="5" t="s">
        <v>1</v>
      </c>
      <c r="W163" s="5" t="s">
        <v>1</v>
      </c>
      <c r="X163" s="5" t="s">
        <v>1</v>
      </c>
      <c r="Y163" s="5" t="s">
        <v>1</v>
      </c>
      <c r="Z163" s="5" t="s">
        <v>1</v>
      </c>
      <c r="AA163" s="5" t="s">
        <v>1</v>
      </c>
      <c r="AB163" s="5" t="s">
        <v>1</v>
      </c>
      <c r="AC163" s="5" t="s">
        <v>1</v>
      </c>
      <c r="AD163" s="5" t="s">
        <v>1</v>
      </c>
      <c r="AE163" s="5" t="s">
        <v>1</v>
      </c>
      <c r="AF163" s="5" t="s">
        <v>1</v>
      </c>
      <c r="AG163" s="22" t="s">
        <v>1</v>
      </c>
      <c r="AH163" s="38" t="s">
        <v>1</v>
      </c>
      <c r="AI163" s="22" t="s">
        <v>1</v>
      </c>
      <c r="AJ163" s="22" t="s">
        <v>1</v>
      </c>
      <c r="AK163" s="22" t="s">
        <v>1</v>
      </c>
      <c r="AL163" s="5" t="s">
        <v>1</v>
      </c>
    </row>
    <row r="164" spans="1:38" s="2" customFormat="1">
      <c r="A164" s="307"/>
      <c r="B164" s="115" t="s">
        <v>153</v>
      </c>
      <c r="C164" s="45">
        <v>0.44500000000000001</v>
      </c>
      <c r="D164" s="42" t="s">
        <v>1</v>
      </c>
      <c r="E164" s="42" t="s">
        <v>1</v>
      </c>
      <c r="F164" s="42" t="s">
        <v>1</v>
      </c>
      <c r="G164" s="5" t="s">
        <v>1</v>
      </c>
      <c r="H164" s="5" t="s">
        <v>1</v>
      </c>
      <c r="I164" s="45">
        <v>0.44500000000000001</v>
      </c>
      <c r="J164" s="5" t="s">
        <v>1</v>
      </c>
      <c r="K164" s="5" t="s">
        <v>1</v>
      </c>
      <c r="L164" s="5" t="s">
        <v>1</v>
      </c>
      <c r="M164" s="45">
        <v>0.44500000000000001</v>
      </c>
      <c r="N164" s="5" t="s">
        <v>1</v>
      </c>
      <c r="O164" s="37" t="s">
        <v>1</v>
      </c>
      <c r="P164" s="37" t="s">
        <v>1</v>
      </c>
      <c r="Q164" s="7">
        <f t="shared" si="21"/>
        <v>0.44500000000000001</v>
      </c>
      <c r="R164" s="22" t="s">
        <v>1</v>
      </c>
      <c r="S164" s="5" t="s">
        <v>1</v>
      </c>
      <c r="T164" s="5" t="s">
        <v>1</v>
      </c>
      <c r="U164" s="5" t="s">
        <v>1</v>
      </c>
      <c r="V164" s="5" t="s">
        <v>1</v>
      </c>
      <c r="W164" s="5" t="s">
        <v>1</v>
      </c>
      <c r="X164" s="5" t="s">
        <v>1</v>
      </c>
      <c r="Y164" s="5" t="s">
        <v>1</v>
      </c>
      <c r="Z164" s="5" t="s">
        <v>1</v>
      </c>
      <c r="AA164" s="5" t="s">
        <v>1</v>
      </c>
      <c r="AB164" s="5" t="s">
        <v>1</v>
      </c>
      <c r="AC164" s="5" t="s">
        <v>1</v>
      </c>
      <c r="AD164" s="5" t="s">
        <v>1</v>
      </c>
      <c r="AE164" s="5" t="s">
        <v>1</v>
      </c>
      <c r="AF164" s="5" t="s">
        <v>1</v>
      </c>
      <c r="AG164" s="22" t="s">
        <v>1</v>
      </c>
      <c r="AH164" s="38" t="s">
        <v>1</v>
      </c>
      <c r="AI164" s="22" t="s">
        <v>1</v>
      </c>
      <c r="AJ164" s="22" t="s">
        <v>1</v>
      </c>
      <c r="AK164" s="22" t="s">
        <v>1</v>
      </c>
      <c r="AL164" s="5" t="s">
        <v>1</v>
      </c>
    </row>
    <row r="165" spans="1:38" s="2" customFormat="1">
      <c r="A165" s="307"/>
      <c r="B165" s="115" t="s">
        <v>154</v>
      </c>
      <c r="C165" s="45">
        <v>0.2</v>
      </c>
      <c r="D165" s="42" t="s">
        <v>1</v>
      </c>
      <c r="E165" s="42" t="s">
        <v>1</v>
      </c>
      <c r="F165" s="42" t="s">
        <v>1</v>
      </c>
      <c r="G165" s="5" t="s">
        <v>1</v>
      </c>
      <c r="H165" s="62" t="s">
        <v>1</v>
      </c>
      <c r="I165" s="45">
        <v>0.2</v>
      </c>
      <c r="J165" s="5" t="s">
        <v>1</v>
      </c>
      <c r="K165" s="5" t="s">
        <v>1</v>
      </c>
      <c r="L165" s="45">
        <v>0.2</v>
      </c>
      <c r="M165" s="5" t="s">
        <v>1</v>
      </c>
      <c r="N165" s="5" t="s">
        <v>1</v>
      </c>
      <c r="O165" s="37" t="s">
        <v>1</v>
      </c>
      <c r="P165" s="37" t="s">
        <v>1</v>
      </c>
      <c r="Q165" s="7">
        <f t="shared" si="21"/>
        <v>0.2</v>
      </c>
      <c r="R165" s="22" t="s">
        <v>1</v>
      </c>
      <c r="S165" s="5" t="s">
        <v>1</v>
      </c>
      <c r="T165" s="5" t="s">
        <v>1</v>
      </c>
      <c r="U165" s="5" t="s">
        <v>1</v>
      </c>
      <c r="V165" s="5" t="s">
        <v>1</v>
      </c>
      <c r="W165" s="5" t="s">
        <v>1</v>
      </c>
      <c r="X165" s="5" t="s">
        <v>1</v>
      </c>
      <c r="Y165" s="5" t="s">
        <v>1</v>
      </c>
      <c r="Z165" s="5" t="s">
        <v>1</v>
      </c>
      <c r="AA165" s="5" t="s">
        <v>1</v>
      </c>
      <c r="AB165" s="5" t="s">
        <v>1</v>
      </c>
      <c r="AC165" s="5" t="s">
        <v>1</v>
      </c>
      <c r="AD165" s="5" t="s">
        <v>1</v>
      </c>
      <c r="AE165" s="5" t="s">
        <v>1</v>
      </c>
      <c r="AF165" s="5" t="s">
        <v>1</v>
      </c>
      <c r="AG165" s="22" t="s">
        <v>1</v>
      </c>
      <c r="AH165" s="38" t="s">
        <v>1</v>
      </c>
      <c r="AI165" s="22" t="s">
        <v>1</v>
      </c>
      <c r="AJ165" s="22" t="s">
        <v>1</v>
      </c>
      <c r="AK165" s="22" t="s">
        <v>1</v>
      </c>
      <c r="AL165" s="5" t="s">
        <v>1</v>
      </c>
    </row>
    <row r="166" spans="1:38" s="2" customFormat="1">
      <c r="A166" s="307"/>
      <c r="B166" s="114" t="s">
        <v>155</v>
      </c>
      <c r="C166" s="62">
        <v>5.7000000000000002E-2</v>
      </c>
      <c r="D166" s="42" t="s">
        <v>1</v>
      </c>
      <c r="E166" s="42" t="s">
        <v>1</v>
      </c>
      <c r="F166" s="42" t="s">
        <v>1</v>
      </c>
      <c r="G166" s="5" t="s">
        <v>1</v>
      </c>
      <c r="H166" s="62">
        <v>2.5000000000000001E-2</v>
      </c>
      <c r="I166" s="62" t="s">
        <v>1</v>
      </c>
      <c r="J166" s="5" t="s">
        <v>1</v>
      </c>
      <c r="K166" s="5" t="s">
        <v>1</v>
      </c>
      <c r="L166" s="62">
        <v>2.5000000000000001E-2</v>
      </c>
      <c r="M166" s="5" t="s">
        <v>1</v>
      </c>
      <c r="N166" s="5" t="s">
        <v>1</v>
      </c>
      <c r="O166" s="37">
        <v>317</v>
      </c>
      <c r="P166" s="37" t="s">
        <v>1</v>
      </c>
      <c r="Q166" s="7">
        <f t="shared" si="21"/>
        <v>2.5000000000000001E-2</v>
      </c>
      <c r="R166" s="22" t="s">
        <v>1</v>
      </c>
      <c r="S166" s="5" t="s">
        <v>1</v>
      </c>
      <c r="T166" s="5" t="s">
        <v>1</v>
      </c>
      <c r="U166" s="5" t="s">
        <v>1</v>
      </c>
      <c r="V166" s="5" t="s">
        <v>1</v>
      </c>
      <c r="W166" s="5" t="s">
        <v>1</v>
      </c>
      <c r="X166" s="5" t="s">
        <v>1</v>
      </c>
      <c r="Y166" s="5" t="s">
        <v>1</v>
      </c>
      <c r="Z166" s="5" t="s">
        <v>1</v>
      </c>
      <c r="AA166" s="5" t="s">
        <v>1</v>
      </c>
      <c r="AB166" s="5" t="s">
        <v>1</v>
      </c>
      <c r="AC166" s="5" t="s">
        <v>1</v>
      </c>
      <c r="AD166" s="5" t="s">
        <v>1</v>
      </c>
      <c r="AE166" s="5" t="s">
        <v>1</v>
      </c>
      <c r="AF166" s="5" t="s">
        <v>1</v>
      </c>
      <c r="AG166" s="22" t="s">
        <v>1</v>
      </c>
      <c r="AH166" s="38" t="s">
        <v>1</v>
      </c>
      <c r="AI166" s="22" t="s">
        <v>1</v>
      </c>
      <c r="AJ166" s="22" t="s">
        <v>1</v>
      </c>
      <c r="AK166" s="22" t="s">
        <v>1</v>
      </c>
      <c r="AL166" s="5" t="s">
        <v>1</v>
      </c>
    </row>
    <row r="167" spans="1:38" s="2" customFormat="1">
      <c r="A167" s="307"/>
      <c r="B167" s="114" t="s">
        <v>156</v>
      </c>
      <c r="C167" s="47">
        <v>0.2</v>
      </c>
      <c r="D167" s="42" t="s">
        <v>1</v>
      </c>
      <c r="E167" s="42" t="s">
        <v>1</v>
      </c>
      <c r="F167" s="42" t="s">
        <v>1</v>
      </c>
      <c r="G167" s="5" t="s">
        <v>1</v>
      </c>
      <c r="H167" s="101" t="s">
        <v>1</v>
      </c>
      <c r="I167" s="47">
        <v>0.2</v>
      </c>
      <c r="J167" s="5" t="s">
        <v>1</v>
      </c>
      <c r="K167" s="5" t="s">
        <v>1</v>
      </c>
      <c r="L167" s="47">
        <v>0.2</v>
      </c>
      <c r="M167" s="5" t="s">
        <v>1</v>
      </c>
      <c r="N167" s="5" t="s">
        <v>1</v>
      </c>
      <c r="O167" s="37" t="s">
        <v>1</v>
      </c>
      <c r="P167" s="37" t="s">
        <v>1</v>
      </c>
      <c r="Q167" s="7">
        <f t="shared" si="21"/>
        <v>0.2</v>
      </c>
      <c r="R167" s="5" t="s">
        <v>1</v>
      </c>
      <c r="S167" s="5" t="s">
        <v>1</v>
      </c>
      <c r="T167" s="5" t="s">
        <v>1</v>
      </c>
      <c r="U167" s="5" t="s">
        <v>1</v>
      </c>
      <c r="V167" s="5" t="s">
        <v>1</v>
      </c>
      <c r="W167" s="5" t="s">
        <v>1</v>
      </c>
      <c r="X167" s="5" t="s">
        <v>1</v>
      </c>
      <c r="Y167" s="5" t="s">
        <v>1</v>
      </c>
      <c r="Z167" s="5" t="s">
        <v>1</v>
      </c>
      <c r="AA167" s="5" t="s">
        <v>1</v>
      </c>
      <c r="AB167" s="5" t="s">
        <v>1</v>
      </c>
      <c r="AC167" s="5" t="s">
        <v>1</v>
      </c>
      <c r="AD167" s="5" t="s">
        <v>1</v>
      </c>
      <c r="AE167" s="5" t="s">
        <v>1</v>
      </c>
      <c r="AF167" s="5" t="s">
        <v>1</v>
      </c>
      <c r="AG167" s="22" t="s">
        <v>1</v>
      </c>
      <c r="AH167" s="38" t="s">
        <v>1</v>
      </c>
      <c r="AI167" s="22" t="s">
        <v>1</v>
      </c>
      <c r="AJ167" s="22" t="s">
        <v>1</v>
      </c>
      <c r="AK167" s="22" t="s">
        <v>1</v>
      </c>
      <c r="AL167" s="5" t="s">
        <v>1</v>
      </c>
    </row>
    <row r="168" spans="1:38" s="2" customFormat="1" ht="25.5">
      <c r="A168" s="307"/>
      <c r="B168" s="114" t="s">
        <v>241</v>
      </c>
      <c r="C168" s="62">
        <v>2.6339999999999999</v>
      </c>
      <c r="D168" s="42" t="s">
        <v>1</v>
      </c>
      <c r="E168" s="42" t="s">
        <v>1</v>
      </c>
      <c r="F168" s="42" t="s">
        <v>1</v>
      </c>
      <c r="G168" s="37" t="s">
        <v>1</v>
      </c>
      <c r="H168" s="62">
        <v>1.7929999999999999</v>
      </c>
      <c r="I168" s="245" t="s">
        <v>1</v>
      </c>
      <c r="J168" s="45">
        <v>0.69299999999999995</v>
      </c>
      <c r="K168" s="101" t="s">
        <v>1</v>
      </c>
      <c r="L168" s="62">
        <v>1.7929999999999999</v>
      </c>
      <c r="M168" s="45">
        <v>0.69299999999999995</v>
      </c>
      <c r="N168" s="5" t="s">
        <v>1</v>
      </c>
      <c r="O168" s="37">
        <f>1362.2+112</f>
        <v>1474.2</v>
      </c>
      <c r="P168" s="62">
        <v>80</v>
      </c>
      <c r="Q168" s="7">
        <f t="shared" si="21"/>
        <v>2.4859999999999998</v>
      </c>
      <c r="R168" s="22" t="s">
        <v>1</v>
      </c>
      <c r="S168" s="5" t="s">
        <v>1</v>
      </c>
      <c r="T168" s="5" t="s">
        <v>1</v>
      </c>
      <c r="U168" s="5" t="s">
        <v>1</v>
      </c>
      <c r="V168" s="5" t="s">
        <v>1</v>
      </c>
      <c r="W168" s="5" t="s">
        <v>1</v>
      </c>
      <c r="X168" s="5" t="s">
        <v>1</v>
      </c>
      <c r="Y168" s="5" t="s">
        <v>1</v>
      </c>
      <c r="Z168" s="5" t="s">
        <v>1</v>
      </c>
      <c r="AA168" s="5" t="s">
        <v>1</v>
      </c>
      <c r="AB168" s="5" t="s">
        <v>1</v>
      </c>
      <c r="AC168" s="5" t="s">
        <v>1</v>
      </c>
      <c r="AD168" s="5" t="s">
        <v>1</v>
      </c>
      <c r="AE168" s="5" t="s">
        <v>1</v>
      </c>
      <c r="AF168" s="5" t="s">
        <v>1</v>
      </c>
      <c r="AG168" s="22" t="s">
        <v>1</v>
      </c>
      <c r="AH168" s="38">
        <f>6+3</f>
        <v>9</v>
      </c>
      <c r="AI168" s="22" t="s">
        <v>1</v>
      </c>
      <c r="AJ168" s="22" t="s">
        <v>1</v>
      </c>
      <c r="AK168" s="22" t="s">
        <v>1</v>
      </c>
      <c r="AL168" s="5" t="s">
        <v>1</v>
      </c>
    </row>
    <row r="169" spans="1:38" s="2" customFormat="1">
      <c r="A169" s="307"/>
      <c r="B169" s="109" t="s">
        <v>157</v>
      </c>
      <c r="C169" s="62">
        <v>1.24</v>
      </c>
      <c r="D169" s="42" t="s">
        <v>1</v>
      </c>
      <c r="E169" s="42" t="s">
        <v>1</v>
      </c>
      <c r="F169" s="42" t="s">
        <v>1</v>
      </c>
      <c r="G169" s="5" t="s">
        <v>1</v>
      </c>
      <c r="H169" s="62" t="s">
        <v>1</v>
      </c>
      <c r="I169" s="62">
        <v>1.24</v>
      </c>
      <c r="J169" s="5" t="s">
        <v>1</v>
      </c>
      <c r="K169" s="5" t="s">
        <v>1</v>
      </c>
      <c r="L169" s="62">
        <v>0.376</v>
      </c>
      <c r="M169" s="5" t="s">
        <v>1</v>
      </c>
      <c r="N169" s="5" t="s">
        <v>1</v>
      </c>
      <c r="O169" s="37" t="s">
        <v>1</v>
      </c>
      <c r="P169" s="37" t="s">
        <v>1</v>
      </c>
      <c r="Q169" s="7">
        <f t="shared" si="21"/>
        <v>1.24</v>
      </c>
      <c r="R169" s="5" t="s">
        <v>1</v>
      </c>
      <c r="S169" s="5" t="s">
        <v>1</v>
      </c>
      <c r="T169" s="5" t="s">
        <v>1</v>
      </c>
      <c r="U169" s="5" t="s">
        <v>1</v>
      </c>
      <c r="V169" s="5" t="s">
        <v>1</v>
      </c>
      <c r="W169" s="5" t="s">
        <v>1</v>
      </c>
      <c r="X169" s="5" t="s">
        <v>1</v>
      </c>
      <c r="Y169" s="5" t="s">
        <v>1</v>
      </c>
      <c r="Z169" s="5" t="s">
        <v>1</v>
      </c>
      <c r="AA169" s="5" t="s">
        <v>1</v>
      </c>
      <c r="AB169" s="5" t="s">
        <v>1</v>
      </c>
      <c r="AC169" s="5" t="s">
        <v>1</v>
      </c>
      <c r="AD169" s="5" t="s">
        <v>1</v>
      </c>
      <c r="AE169" s="5" t="s">
        <v>1</v>
      </c>
      <c r="AF169" s="5" t="s">
        <v>1</v>
      </c>
      <c r="AG169" s="22" t="s">
        <v>1</v>
      </c>
      <c r="AH169" s="40" t="s">
        <v>1</v>
      </c>
      <c r="AI169" s="22" t="s">
        <v>1</v>
      </c>
      <c r="AJ169" s="22" t="s">
        <v>1</v>
      </c>
      <c r="AK169" s="22" t="s">
        <v>1</v>
      </c>
      <c r="AL169" s="5" t="s">
        <v>1</v>
      </c>
    </row>
    <row r="170" spans="1:38" s="2" customFormat="1">
      <c r="A170" s="307"/>
      <c r="B170" s="109" t="s">
        <v>158</v>
      </c>
      <c r="C170" s="45">
        <v>0.09</v>
      </c>
      <c r="D170" s="42" t="s">
        <v>1</v>
      </c>
      <c r="E170" s="42" t="s">
        <v>1</v>
      </c>
      <c r="F170" s="42" t="s">
        <v>1</v>
      </c>
      <c r="G170" s="5" t="s">
        <v>1</v>
      </c>
      <c r="H170" s="62" t="s">
        <v>1</v>
      </c>
      <c r="I170" s="45">
        <v>0.09</v>
      </c>
      <c r="J170" s="5" t="s">
        <v>1</v>
      </c>
      <c r="K170" s="5" t="s">
        <v>1</v>
      </c>
      <c r="L170" s="247" t="s">
        <v>1</v>
      </c>
      <c r="M170" s="45">
        <v>0.09</v>
      </c>
      <c r="N170" s="5" t="s">
        <v>1</v>
      </c>
      <c r="O170" s="37" t="s">
        <v>1</v>
      </c>
      <c r="P170" s="37" t="s">
        <v>1</v>
      </c>
      <c r="Q170" s="7">
        <f t="shared" si="21"/>
        <v>0.09</v>
      </c>
      <c r="R170" s="5" t="s">
        <v>1</v>
      </c>
      <c r="S170" s="5" t="s">
        <v>1</v>
      </c>
      <c r="T170" s="5" t="s">
        <v>1</v>
      </c>
      <c r="U170" s="5" t="s">
        <v>1</v>
      </c>
      <c r="V170" s="5" t="s">
        <v>1</v>
      </c>
      <c r="W170" s="5" t="s">
        <v>1</v>
      </c>
      <c r="X170" s="5" t="s">
        <v>1</v>
      </c>
      <c r="Y170" s="5" t="s">
        <v>1</v>
      </c>
      <c r="Z170" s="5" t="s">
        <v>1</v>
      </c>
      <c r="AA170" s="5" t="s">
        <v>1</v>
      </c>
      <c r="AB170" s="5" t="s">
        <v>1</v>
      </c>
      <c r="AC170" s="5" t="s">
        <v>1</v>
      </c>
      <c r="AD170" s="5" t="s">
        <v>1</v>
      </c>
      <c r="AE170" s="5" t="s">
        <v>1</v>
      </c>
      <c r="AF170" s="5" t="s">
        <v>1</v>
      </c>
      <c r="AG170" s="22" t="s">
        <v>1</v>
      </c>
      <c r="AH170" s="38" t="s">
        <v>1</v>
      </c>
      <c r="AI170" s="22" t="s">
        <v>1</v>
      </c>
      <c r="AJ170" s="22" t="s">
        <v>1</v>
      </c>
      <c r="AK170" s="22" t="s">
        <v>1</v>
      </c>
      <c r="AL170" s="5" t="s">
        <v>1</v>
      </c>
    </row>
    <row r="171" spans="1:38" s="2" customFormat="1">
      <c r="A171" s="307"/>
      <c r="B171" s="109" t="s">
        <v>159</v>
      </c>
      <c r="C171" s="47">
        <v>0.13100000000000001</v>
      </c>
      <c r="D171" s="42" t="s">
        <v>1</v>
      </c>
      <c r="E171" s="42" t="s">
        <v>1</v>
      </c>
      <c r="F171" s="42" t="s">
        <v>1</v>
      </c>
      <c r="G171" s="5" t="s">
        <v>1</v>
      </c>
      <c r="H171" s="62" t="s">
        <v>1</v>
      </c>
      <c r="I171" s="47">
        <v>0.13100000000000001</v>
      </c>
      <c r="J171" s="5" t="s">
        <v>1</v>
      </c>
      <c r="K171" s="5" t="s">
        <v>1</v>
      </c>
      <c r="L171" s="47">
        <v>0.13100000000000001</v>
      </c>
      <c r="M171" s="5" t="s">
        <v>1</v>
      </c>
      <c r="N171" s="5" t="s">
        <v>1</v>
      </c>
      <c r="O171" s="37" t="s">
        <v>1</v>
      </c>
      <c r="P171" s="37" t="s">
        <v>1</v>
      </c>
      <c r="Q171" s="7">
        <f t="shared" si="21"/>
        <v>0.13100000000000001</v>
      </c>
      <c r="R171" s="22" t="s">
        <v>1</v>
      </c>
      <c r="S171" s="5" t="s">
        <v>1</v>
      </c>
      <c r="T171" s="5" t="s">
        <v>1</v>
      </c>
      <c r="U171" s="5" t="s">
        <v>1</v>
      </c>
      <c r="V171" s="5" t="s">
        <v>1</v>
      </c>
      <c r="W171" s="5" t="s">
        <v>1</v>
      </c>
      <c r="X171" s="5" t="s">
        <v>1</v>
      </c>
      <c r="Y171" s="5" t="s">
        <v>1</v>
      </c>
      <c r="Z171" s="5" t="s">
        <v>1</v>
      </c>
      <c r="AA171" s="5" t="s">
        <v>1</v>
      </c>
      <c r="AB171" s="5" t="s">
        <v>1</v>
      </c>
      <c r="AC171" s="5" t="s">
        <v>1</v>
      </c>
      <c r="AD171" s="5" t="s">
        <v>1</v>
      </c>
      <c r="AE171" s="5" t="s">
        <v>1</v>
      </c>
      <c r="AF171" s="5" t="s">
        <v>1</v>
      </c>
      <c r="AG171" s="22" t="s">
        <v>1</v>
      </c>
      <c r="AH171" s="38" t="s">
        <v>1</v>
      </c>
      <c r="AI171" s="22" t="s">
        <v>1</v>
      </c>
      <c r="AJ171" s="22" t="s">
        <v>1</v>
      </c>
      <c r="AK171" s="22" t="s">
        <v>1</v>
      </c>
      <c r="AL171" s="5" t="s">
        <v>1</v>
      </c>
    </row>
    <row r="172" spans="1:38" s="2" customFormat="1">
      <c r="A172" s="307"/>
      <c r="B172" s="114" t="s">
        <v>160</v>
      </c>
      <c r="C172" s="47">
        <v>0.15</v>
      </c>
      <c r="D172" s="42" t="s">
        <v>1</v>
      </c>
      <c r="E172" s="42" t="s">
        <v>1</v>
      </c>
      <c r="F172" s="42" t="s">
        <v>1</v>
      </c>
      <c r="G172" s="5" t="s">
        <v>1</v>
      </c>
      <c r="H172" s="62" t="s">
        <v>1</v>
      </c>
      <c r="I172" s="47">
        <v>0.15</v>
      </c>
      <c r="J172" s="5" t="s">
        <v>1</v>
      </c>
      <c r="K172" s="5" t="s">
        <v>1</v>
      </c>
      <c r="L172" s="47">
        <v>0.15</v>
      </c>
      <c r="M172" s="5" t="s">
        <v>1</v>
      </c>
      <c r="N172" s="5" t="s">
        <v>1</v>
      </c>
      <c r="O172" s="5" t="s">
        <v>1</v>
      </c>
      <c r="P172" s="5" t="s">
        <v>1</v>
      </c>
      <c r="Q172" s="7">
        <f t="shared" si="21"/>
        <v>0.15</v>
      </c>
      <c r="R172" s="22" t="s">
        <v>1</v>
      </c>
      <c r="S172" s="37" t="s">
        <v>1</v>
      </c>
      <c r="T172" s="37" t="s">
        <v>1</v>
      </c>
      <c r="U172" s="5" t="s">
        <v>1</v>
      </c>
      <c r="V172" s="5" t="s">
        <v>1</v>
      </c>
      <c r="W172" s="5" t="s">
        <v>1</v>
      </c>
      <c r="X172" s="5" t="s">
        <v>1</v>
      </c>
      <c r="Y172" s="5" t="s">
        <v>1</v>
      </c>
      <c r="Z172" s="5" t="s">
        <v>1</v>
      </c>
      <c r="AA172" s="5" t="s">
        <v>1</v>
      </c>
      <c r="AB172" s="5" t="s">
        <v>1</v>
      </c>
      <c r="AC172" s="5" t="s">
        <v>1</v>
      </c>
      <c r="AD172" s="5" t="s">
        <v>1</v>
      </c>
      <c r="AE172" s="5" t="s">
        <v>1</v>
      </c>
      <c r="AF172" s="5" t="s">
        <v>1</v>
      </c>
      <c r="AG172" s="22" t="s">
        <v>1</v>
      </c>
      <c r="AH172" s="22">
        <v>4</v>
      </c>
      <c r="AI172" s="22" t="s">
        <v>1</v>
      </c>
      <c r="AJ172" s="22" t="s">
        <v>1</v>
      </c>
      <c r="AK172" s="22" t="s">
        <v>1</v>
      </c>
      <c r="AL172" s="5" t="s">
        <v>1</v>
      </c>
    </row>
    <row r="173" spans="1:38" s="2" customFormat="1">
      <c r="A173" s="307"/>
      <c r="B173" s="109" t="s">
        <v>161</v>
      </c>
      <c r="C173" s="47">
        <v>0.03</v>
      </c>
      <c r="D173" s="42" t="s">
        <v>1</v>
      </c>
      <c r="E173" s="42" t="s">
        <v>1</v>
      </c>
      <c r="F173" s="42" t="s">
        <v>1</v>
      </c>
      <c r="G173" s="5" t="s">
        <v>1</v>
      </c>
      <c r="H173" s="62" t="s">
        <v>1</v>
      </c>
      <c r="I173" s="47">
        <v>0.03</v>
      </c>
      <c r="J173" s="37" t="s">
        <v>1</v>
      </c>
      <c r="K173" s="5" t="s">
        <v>1</v>
      </c>
      <c r="L173" s="47">
        <v>0.03</v>
      </c>
      <c r="M173" s="5" t="s">
        <v>1</v>
      </c>
      <c r="N173" s="5" t="s">
        <v>1</v>
      </c>
      <c r="O173" s="5" t="s">
        <v>1</v>
      </c>
      <c r="P173" s="5">
        <v>95</v>
      </c>
      <c r="Q173" s="7">
        <f t="shared" si="21"/>
        <v>0.03</v>
      </c>
      <c r="R173" s="5" t="s">
        <v>1</v>
      </c>
      <c r="S173" s="37" t="s">
        <v>1</v>
      </c>
      <c r="T173" s="37" t="s">
        <v>1</v>
      </c>
      <c r="U173" s="37" t="s">
        <v>1</v>
      </c>
      <c r="V173" s="37" t="s">
        <v>1</v>
      </c>
      <c r="W173" s="37" t="s">
        <v>1</v>
      </c>
      <c r="X173" s="37" t="s">
        <v>1</v>
      </c>
      <c r="Y173" s="37" t="s">
        <v>1</v>
      </c>
      <c r="Z173" s="37" t="s">
        <v>1</v>
      </c>
      <c r="AA173" s="37" t="s">
        <v>1</v>
      </c>
      <c r="AB173" s="37" t="s">
        <v>1</v>
      </c>
      <c r="AC173" s="37" t="s">
        <v>1</v>
      </c>
      <c r="AD173" s="37" t="s">
        <v>1</v>
      </c>
      <c r="AE173" s="37" t="s">
        <v>1</v>
      </c>
      <c r="AF173" s="37" t="s">
        <v>1</v>
      </c>
      <c r="AG173" s="38" t="s">
        <v>1</v>
      </c>
      <c r="AH173" s="38" t="s">
        <v>1</v>
      </c>
      <c r="AI173" s="38" t="s">
        <v>1</v>
      </c>
      <c r="AJ173" s="38" t="s">
        <v>1</v>
      </c>
      <c r="AK173" s="38" t="s">
        <v>1</v>
      </c>
      <c r="AL173" s="37" t="s">
        <v>1</v>
      </c>
    </row>
    <row r="174" spans="1:38" s="2" customFormat="1">
      <c r="A174" s="307"/>
      <c r="B174" s="109" t="s">
        <v>162</v>
      </c>
      <c r="C174" s="73">
        <v>3.5000000000000003E-2</v>
      </c>
      <c r="D174" s="42" t="s">
        <v>1</v>
      </c>
      <c r="E174" s="42" t="s">
        <v>1</v>
      </c>
      <c r="F174" s="42" t="s">
        <v>1</v>
      </c>
      <c r="G174" s="5" t="s">
        <v>1</v>
      </c>
      <c r="H174" s="62" t="s">
        <v>1</v>
      </c>
      <c r="I174" s="73">
        <v>3.5000000000000003E-2</v>
      </c>
      <c r="J174" s="37" t="s">
        <v>1</v>
      </c>
      <c r="K174" s="5" t="s">
        <v>1</v>
      </c>
      <c r="L174" s="73">
        <v>3.5000000000000003E-2</v>
      </c>
      <c r="M174" s="5" t="s">
        <v>1</v>
      </c>
      <c r="N174" s="5" t="s">
        <v>1</v>
      </c>
      <c r="O174" s="5" t="s">
        <v>1</v>
      </c>
      <c r="P174" s="5" t="s">
        <v>1</v>
      </c>
      <c r="Q174" s="7">
        <f t="shared" si="21"/>
        <v>3.5000000000000003E-2</v>
      </c>
      <c r="R174" s="22" t="s">
        <v>1</v>
      </c>
      <c r="S174" s="37" t="s">
        <v>1</v>
      </c>
      <c r="T174" s="37" t="s">
        <v>1</v>
      </c>
      <c r="U174" s="37" t="s">
        <v>1</v>
      </c>
      <c r="V174" s="37" t="s">
        <v>1</v>
      </c>
      <c r="W174" s="37" t="s">
        <v>1</v>
      </c>
      <c r="X174" s="37" t="s">
        <v>1</v>
      </c>
      <c r="Y174" s="37" t="s">
        <v>1</v>
      </c>
      <c r="Z174" s="37" t="s">
        <v>1</v>
      </c>
      <c r="AA174" s="37" t="s">
        <v>1</v>
      </c>
      <c r="AB174" s="37" t="s">
        <v>1</v>
      </c>
      <c r="AC174" s="37" t="s">
        <v>1</v>
      </c>
      <c r="AD174" s="37" t="s">
        <v>1</v>
      </c>
      <c r="AE174" s="37" t="s">
        <v>1</v>
      </c>
      <c r="AF174" s="37" t="s">
        <v>1</v>
      </c>
      <c r="AG174" s="38" t="s">
        <v>1</v>
      </c>
      <c r="AH174" s="38" t="s">
        <v>1</v>
      </c>
      <c r="AI174" s="38" t="s">
        <v>1</v>
      </c>
      <c r="AJ174" s="38" t="s">
        <v>1</v>
      </c>
      <c r="AK174" s="38" t="s">
        <v>1</v>
      </c>
      <c r="AL174" s="37" t="s">
        <v>1</v>
      </c>
    </row>
    <row r="175" spans="1:38" s="2" customFormat="1">
      <c r="A175" s="307"/>
      <c r="B175" s="109" t="s">
        <v>163</v>
      </c>
      <c r="C175" s="47">
        <v>0.04</v>
      </c>
      <c r="D175" s="42" t="s">
        <v>1</v>
      </c>
      <c r="E175" s="42" t="s">
        <v>1</v>
      </c>
      <c r="F175" s="42" t="s">
        <v>1</v>
      </c>
      <c r="G175" s="5" t="s">
        <v>1</v>
      </c>
      <c r="H175" s="62" t="s">
        <v>1</v>
      </c>
      <c r="I175" s="47">
        <v>0.04</v>
      </c>
      <c r="J175" s="37" t="s">
        <v>1</v>
      </c>
      <c r="K175" s="5" t="s">
        <v>1</v>
      </c>
      <c r="L175" s="47">
        <v>0.04</v>
      </c>
      <c r="M175" s="5" t="s">
        <v>1</v>
      </c>
      <c r="N175" s="5" t="s">
        <v>1</v>
      </c>
      <c r="O175" s="5" t="s">
        <v>1</v>
      </c>
      <c r="P175" s="5" t="s">
        <v>1</v>
      </c>
      <c r="Q175" s="7">
        <f t="shared" si="21"/>
        <v>0.04</v>
      </c>
      <c r="R175" s="177" t="s">
        <v>1</v>
      </c>
      <c r="S175" s="37" t="s">
        <v>1</v>
      </c>
      <c r="T175" s="37" t="s">
        <v>1</v>
      </c>
      <c r="U175" s="37" t="s">
        <v>1</v>
      </c>
      <c r="V175" s="37" t="s">
        <v>1</v>
      </c>
      <c r="W175" s="37" t="s">
        <v>1</v>
      </c>
      <c r="X175" s="37" t="s">
        <v>1</v>
      </c>
      <c r="Y175" s="37" t="s">
        <v>1</v>
      </c>
      <c r="Z175" s="37" t="s">
        <v>1</v>
      </c>
      <c r="AA175" s="37" t="s">
        <v>1</v>
      </c>
      <c r="AB175" s="37" t="s">
        <v>1</v>
      </c>
      <c r="AC175" s="37" t="s">
        <v>1</v>
      </c>
      <c r="AD175" s="37" t="s">
        <v>1</v>
      </c>
      <c r="AE175" s="37" t="s">
        <v>1</v>
      </c>
      <c r="AF175" s="37" t="s">
        <v>1</v>
      </c>
      <c r="AG175" s="38" t="s">
        <v>1</v>
      </c>
      <c r="AH175" s="38" t="s">
        <v>1</v>
      </c>
      <c r="AI175" s="38" t="s">
        <v>1</v>
      </c>
      <c r="AJ175" s="38" t="s">
        <v>1</v>
      </c>
      <c r="AK175" s="38" t="s">
        <v>1</v>
      </c>
      <c r="AL175" s="37" t="s">
        <v>1</v>
      </c>
    </row>
    <row r="176" spans="1:38" s="2" customFormat="1">
      <c r="A176" s="307"/>
      <c r="B176" s="109" t="s">
        <v>164</v>
      </c>
      <c r="C176" s="47">
        <v>0.22</v>
      </c>
      <c r="D176" s="42" t="s">
        <v>1</v>
      </c>
      <c r="E176" s="42" t="s">
        <v>1</v>
      </c>
      <c r="F176" s="42" t="s">
        <v>1</v>
      </c>
      <c r="G176" s="5" t="s">
        <v>1</v>
      </c>
      <c r="H176" s="62" t="s">
        <v>1</v>
      </c>
      <c r="I176" s="45">
        <v>0.20599999999999999</v>
      </c>
      <c r="J176" s="37" t="s">
        <v>1</v>
      </c>
      <c r="K176" s="37" t="s">
        <v>1</v>
      </c>
      <c r="L176" s="45">
        <v>0.20599999999999999</v>
      </c>
      <c r="M176" s="5" t="s">
        <v>1</v>
      </c>
      <c r="N176" s="5" t="s">
        <v>1</v>
      </c>
      <c r="O176" s="37">
        <v>142</v>
      </c>
      <c r="P176" s="5" t="s">
        <v>1</v>
      </c>
      <c r="Q176" s="7">
        <f t="shared" si="21"/>
        <v>0.20599999999999999</v>
      </c>
      <c r="R176" s="22" t="s">
        <v>1</v>
      </c>
      <c r="S176" s="37" t="s">
        <v>1</v>
      </c>
      <c r="T176" s="5">
        <v>2</v>
      </c>
      <c r="U176" s="37" t="s">
        <v>1</v>
      </c>
      <c r="V176" s="37" t="s">
        <v>1</v>
      </c>
      <c r="W176" s="37" t="s">
        <v>1</v>
      </c>
      <c r="X176" s="37" t="s">
        <v>1</v>
      </c>
      <c r="Y176" s="37" t="s">
        <v>1</v>
      </c>
      <c r="Z176" s="37" t="s">
        <v>1</v>
      </c>
      <c r="AA176" s="37" t="s">
        <v>1</v>
      </c>
      <c r="AB176" s="37" t="s">
        <v>1</v>
      </c>
      <c r="AC176" s="37" t="s">
        <v>1</v>
      </c>
      <c r="AD176" s="37" t="s">
        <v>1</v>
      </c>
      <c r="AE176" s="37" t="s">
        <v>1</v>
      </c>
      <c r="AF176" s="37" t="s">
        <v>1</v>
      </c>
      <c r="AG176" s="38" t="s">
        <v>1</v>
      </c>
      <c r="AH176" s="38" t="s">
        <v>1</v>
      </c>
      <c r="AI176" s="38">
        <v>1</v>
      </c>
      <c r="AJ176" s="38" t="s">
        <v>1</v>
      </c>
      <c r="AK176" s="38" t="s">
        <v>1</v>
      </c>
      <c r="AL176" s="37" t="s">
        <v>1</v>
      </c>
    </row>
    <row r="177" spans="1:38" s="2" customFormat="1">
      <c r="A177" s="307"/>
      <c r="B177" s="109" t="s">
        <v>165</v>
      </c>
      <c r="C177" s="47">
        <v>0.14000000000000001</v>
      </c>
      <c r="D177" s="42" t="s">
        <v>1</v>
      </c>
      <c r="E177" s="42" t="s">
        <v>1</v>
      </c>
      <c r="F177" s="42" t="s">
        <v>1</v>
      </c>
      <c r="G177" s="5" t="s">
        <v>1</v>
      </c>
      <c r="H177" s="62" t="s">
        <v>1</v>
      </c>
      <c r="I177" s="45">
        <v>0.13300000000000001</v>
      </c>
      <c r="J177" s="37" t="s">
        <v>1</v>
      </c>
      <c r="K177" s="37" t="s">
        <v>1</v>
      </c>
      <c r="L177" s="45">
        <v>0.13300000000000001</v>
      </c>
      <c r="M177" s="37" t="s">
        <v>1</v>
      </c>
      <c r="N177" s="37" t="s">
        <v>1</v>
      </c>
      <c r="O177" s="37" t="s">
        <v>1</v>
      </c>
      <c r="P177" s="5">
        <v>140</v>
      </c>
      <c r="Q177" s="7">
        <f t="shared" si="21"/>
        <v>0.13300000000000001</v>
      </c>
      <c r="R177" s="22" t="s">
        <v>1</v>
      </c>
      <c r="S177" s="37" t="s">
        <v>1</v>
      </c>
      <c r="T177" s="37" t="s">
        <v>1</v>
      </c>
      <c r="U177" s="37" t="s">
        <v>1</v>
      </c>
      <c r="V177" s="37" t="s">
        <v>1</v>
      </c>
      <c r="W177" s="37" t="s">
        <v>1</v>
      </c>
      <c r="X177" s="37" t="s">
        <v>1</v>
      </c>
      <c r="Y177" s="37" t="s">
        <v>1</v>
      </c>
      <c r="Z177" s="37" t="s">
        <v>1</v>
      </c>
      <c r="AA177" s="37" t="s">
        <v>1</v>
      </c>
      <c r="AB177" s="37" t="s">
        <v>1</v>
      </c>
      <c r="AC177" s="37" t="s">
        <v>1</v>
      </c>
      <c r="AD177" s="37" t="s">
        <v>1</v>
      </c>
      <c r="AE177" s="37" t="s">
        <v>1</v>
      </c>
      <c r="AF177" s="37" t="s">
        <v>1</v>
      </c>
      <c r="AG177" s="38" t="s">
        <v>1</v>
      </c>
      <c r="AH177" s="38" t="s">
        <v>1</v>
      </c>
      <c r="AI177" s="38" t="s">
        <v>1</v>
      </c>
      <c r="AJ177" s="38" t="s">
        <v>1</v>
      </c>
      <c r="AK177" s="38" t="s">
        <v>1</v>
      </c>
      <c r="AL177" s="37" t="s">
        <v>1</v>
      </c>
    </row>
    <row r="178" spans="1:38" s="2" customFormat="1">
      <c r="A178" s="307"/>
      <c r="B178" s="134" t="s">
        <v>237</v>
      </c>
      <c r="C178" s="69">
        <v>3.3000000000000002E-2</v>
      </c>
      <c r="D178" s="219" t="s">
        <v>1</v>
      </c>
      <c r="E178" s="219" t="s">
        <v>1</v>
      </c>
      <c r="F178" s="219" t="s">
        <v>1</v>
      </c>
      <c r="G178" s="100" t="s">
        <v>1</v>
      </c>
      <c r="H178" s="69" t="s">
        <v>1</v>
      </c>
      <c r="I178" s="69">
        <v>3.3000000000000002E-2</v>
      </c>
      <c r="J178" s="100" t="s">
        <v>1</v>
      </c>
      <c r="K178" s="100" t="s">
        <v>1</v>
      </c>
      <c r="L178" s="69">
        <v>3.3000000000000002E-2</v>
      </c>
      <c r="M178" s="100" t="s">
        <v>1</v>
      </c>
      <c r="N178" s="100" t="s">
        <v>1</v>
      </c>
      <c r="O178" s="100" t="s">
        <v>1</v>
      </c>
      <c r="P178" s="100" t="s">
        <v>1</v>
      </c>
      <c r="Q178" s="7">
        <f t="shared" si="21"/>
        <v>3.3000000000000002E-2</v>
      </c>
      <c r="R178" s="138">
        <v>5</v>
      </c>
      <c r="S178" s="100" t="s">
        <v>1</v>
      </c>
      <c r="T178" s="100" t="s">
        <v>1</v>
      </c>
      <c r="U178" s="100" t="s">
        <v>1</v>
      </c>
      <c r="V178" s="100" t="s">
        <v>1</v>
      </c>
      <c r="W178" s="100" t="s">
        <v>1</v>
      </c>
      <c r="X178" s="100" t="s">
        <v>1</v>
      </c>
      <c r="Y178" s="100" t="s">
        <v>1</v>
      </c>
      <c r="Z178" s="100" t="s">
        <v>1</v>
      </c>
      <c r="AA178" s="100" t="s">
        <v>1</v>
      </c>
      <c r="AB178" s="100" t="s">
        <v>1</v>
      </c>
      <c r="AC178" s="100" t="s">
        <v>1</v>
      </c>
      <c r="AD178" s="100" t="s">
        <v>1</v>
      </c>
      <c r="AE178" s="100" t="s">
        <v>1</v>
      </c>
      <c r="AF178" s="100" t="s">
        <v>1</v>
      </c>
      <c r="AG178" s="100" t="s">
        <v>1</v>
      </c>
      <c r="AH178" s="100" t="s">
        <v>1</v>
      </c>
      <c r="AI178" s="100" t="s">
        <v>1</v>
      </c>
      <c r="AJ178" s="100" t="s">
        <v>1</v>
      </c>
      <c r="AK178" s="100" t="s">
        <v>1</v>
      </c>
      <c r="AL178" s="100" t="s">
        <v>1</v>
      </c>
    </row>
    <row r="179" spans="1:38" s="2" customFormat="1">
      <c r="A179" s="307"/>
      <c r="B179" s="109" t="s">
        <v>166</v>
      </c>
      <c r="C179" s="47">
        <v>0.85</v>
      </c>
      <c r="D179" s="42" t="s">
        <v>1</v>
      </c>
      <c r="E179" s="42" t="s">
        <v>1</v>
      </c>
      <c r="F179" s="42" t="s">
        <v>1</v>
      </c>
      <c r="G179" s="5" t="s">
        <v>1</v>
      </c>
      <c r="H179" s="47">
        <v>0.85</v>
      </c>
      <c r="I179" s="47" t="s">
        <v>1</v>
      </c>
      <c r="J179" s="45" t="s">
        <v>1</v>
      </c>
      <c r="K179" s="37" t="s">
        <v>1</v>
      </c>
      <c r="L179" s="47">
        <v>0.85</v>
      </c>
      <c r="M179" s="45" t="s">
        <v>1</v>
      </c>
      <c r="N179" s="37" t="s">
        <v>1</v>
      </c>
      <c r="O179" s="37" t="s">
        <v>1</v>
      </c>
      <c r="P179" s="5" t="s">
        <v>1</v>
      </c>
      <c r="Q179" s="7">
        <f t="shared" si="21"/>
        <v>0.85</v>
      </c>
      <c r="R179" s="5" t="s">
        <v>1</v>
      </c>
      <c r="S179" s="37" t="s">
        <v>1</v>
      </c>
      <c r="T179" s="37" t="s">
        <v>1</v>
      </c>
      <c r="U179" s="37" t="s">
        <v>1</v>
      </c>
      <c r="V179" s="37" t="s">
        <v>1</v>
      </c>
      <c r="W179" s="37" t="s">
        <v>1</v>
      </c>
      <c r="X179" s="37" t="s">
        <v>1</v>
      </c>
      <c r="Y179" s="37" t="s">
        <v>1</v>
      </c>
      <c r="Z179" s="37" t="s">
        <v>1</v>
      </c>
      <c r="AA179" s="37" t="s">
        <v>1</v>
      </c>
      <c r="AB179" s="37" t="s">
        <v>1</v>
      </c>
      <c r="AC179" s="37" t="s">
        <v>1</v>
      </c>
      <c r="AD179" s="37" t="s">
        <v>1</v>
      </c>
      <c r="AE179" s="37" t="s">
        <v>1</v>
      </c>
      <c r="AF179" s="37" t="s">
        <v>1</v>
      </c>
      <c r="AG179" s="38" t="s">
        <v>1</v>
      </c>
      <c r="AH179" s="38" t="s">
        <v>1</v>
      </c>
      <c r="AI179" s="38" t="s">
        <v>1</v>
      </c>
      <c r="AJ179" s="38" t="s">
        <v>1</v>
      </c>
      <c r="AK179" s="38" t="s">
        <v>1</v>
      </c>
      <c r="AL179" s="37" t="s">
        <v>1</v>
      </c>
    </row>
    <row r="180" spans="1:38" s="2" customFormat="1">
      <c r="A180" s="307"/>
      <c r="B180" s="109" t="s">
        <v>167</v>
      </c>
      <c r="C180" s="73">
        <v>1.123</v>
      </c>
      <c r="D180" s="42" t="s">
        <v>1</v>
      </c>
      <c r="E180" s="42" t="s">
        <v>1</v>
      </c>
      <c r="F180" s="42" t="s">
        <v>1</v>
      </c>
      <c r="G180" s="5" t="s">
        <v>1</v>
      </c>
      <c r="H180" s="62" t="s">
        <v>1</v>
      </c>
      <c r="I180" s="73">
        <v>1.075</v>
      </c>
      <c r="J180" s="37" t="s">
        <v>1</v>
      </c>
      <c r="K180" s="37" t="s">
        <v>1</v>
      </c>
      <c r="L180" s="47">
        <v>1.075</v>
      </c>
      <c r="M180" s="37" t="s">
        <v>1</v>
      </c>
      <c r="N180" s="37" t="s">
        <v>1</v>
      </c>
      <c r="O180" s="37">
        <f>270+208</f>
        <v>478</v>
      </c>
      <c r="P180" s="5" t="s">
        <v>1</v>
      </c>
      <c r="Q180" s="7">
        <f t="shared" si="21"/>
        <v>1.075</v>
      </c>
      <c r="R180" s="22">
        <v>2</v>
      </c>
      <c r="S180" s="37" t="s">
        <v>1</v>
      </c>
      <c r="T180" s="37" t="s">
        <v>1</v>
      </c>
      <c r="U180" s="37" t="s">
        <v>1</v>
      </c>
      <c r="V180" s="37" t="s">
        <v>1</v>
      </c>
      <c r="W180" s="37" t="s">
        <v>1</v>
      </c>
      <c r="X180" s="37" t="s">
        <v>1</v>
      </c>
      <c r="Y180" s="37" t="s">
        <v>1</v>
      </c>
      <c r="Z180" s="37" t="s">
        <v>1</v>
      </c>
      <c r="AA180" s="37" t="s">
        <v>1</v>
      </c>
      <c r="AB180" s="37" t="s">
        <v>1</v>
      </c>
      <c r="AC180" s="37" t="s">
        <v>1</v>
      </c>
      <c r="AD180" s="37" t="s">
        <v>1</v>
      </c>
      <c r="AE180" s="37" t="s">
        <v>1</v>
      </c>
      <c r="AF180" s="37" t="s">
        <v>1</v>
      </c>
      <c r="AG180" s="38" t="s">
        <v>1</v>
      </c>
      <c r="AH180" s="38" t="s">
        <v>1</v>
      </c>
      <c r="AI180" s="38" t="s">
        <v>1</v>
      </c>
      <c r="AJ180" s="38" t="s">
        <v>1</v>
      </c>
      <c r="AK180" s="38" t="s">
        <v>1</v>
      </c>
      <c r="AL180" s="37" t="s">
        <v>1</v>
      </c>
    </row>
    <row r="181" spans="1:38" s="2" customFormat="1">
      <c r="A181" s="307"/>
      <c r="B181" s="109" t="s">
        <v>168</v>
      </c>
      <c r="C181" s="45">
        <v>0.1</v>
      </c>
      <c r="D181" s="42" t="s">
        <v>1</v>
      </c>
      <c r="E181" s="42" t="s">
        <v>1</v>
      </c>
      <c r="F181" s="42" t="s">
        <v>1</v>
      </c>
      <c r="G181" s="5" t="s">
        <v>1</v>
      </c>
      <c r="H181" s="62" t="s">
        <v>1</v>
      </c>
      <c r="I181" s="45">
        <v>0.1</v>
      </c>
      <c r="J181" s="37" t="s">
        <v>1</v>
      </c>
      <c r="K181" s="37" t="s">
        <v>1</v>
      </c>
      <c r="L181" s="45">
        <v>0.1</v>
      </c>
      <c r="M181" s="37" t="s">
        <v>1</v>
      </c>
      <c r="N181" s="37" t="s">
        <v>1</v>
      </c>
      <c r="O181" s="37" t="s">
        <v>1</v>
      </c>
      <c r="P181" s="5" t="s">
        <v>1</v>
      </c>
      <c r="Q181" s="7">
        <f t="shared" si="21"/>
        <v>0.1</v>
      </c>
      <c r="R181" s="22" t="s">
        <v>1</v>
      </c>
      <c r="S181" s="37" t="s">
        <v>1</v>
      </c>
      <c r="T181" s="37" t="s">
        <v>1</v>
      </c>
      <c r="U181" s="37" t="s">
        <v>1</v>
      </c>
      <c r="V181" s="37" t="s">
        <v>1</v>
      </c>
      <c r="W181" s="37" t="s">
        <v>1</v>
      </c>
      <c r="X181" s="37" t="s">
        <v>1</v>
      </c>
      <c r="Y181" s="37" t="s">
        <v>1</v>
      </c>
      <c r="Z181" s="37" t="s">
        <v>1</v>
      </c>
      <c r="AA181" s="37" t="s">
        <v>1</v>
      </c>
      <c r="AB181" s="37" t="s">
        <v>1</v>
      </c>
      <c r="AC181" s="37" t="s">
        <v>1</v>
      </c>
      <c r="AD181" s="37" t="s">
        <v>1</v>
      </c>
      <c r="AE181" s="37" t="s">
        <v>1</v>
      </c>
      <c r="AF181" s="37" t="s">
        <v>1</v>
      </c>
      <c r="AG181" s="38" t="s">
        <v>1</v>
      </c>
      <c r="AH181" s="38" t="s">
        <v>1</v>
      </c>
      <c r="AI181" s="38" t="s">
        <v>1</v>
      </c>
      <c r="AJ181" s="38" t="s">
        <v>1</v>
      </c>
      <c r="AK181" s="38" t="s">
        <v>1</v>
      </c>
      <c r="AL181" s="37" t="s">
        <v>1</v>
      </c>
    </row>
    <row r="182" spans="1:38" s="2" customFormat="1">
      <c r="A182" s="307"/>
      <c r="B182" s="110" t="s">
        <v>169</v>
      </c>
      <c r="C182" s="45">
        <v>0.33</v>
      </c>
      <c r="D182" s="42" t="s">
        <v>1</v>
      </c>
      <c r="E182" s="42" t="s">
        <v>1</v>
      </c>
      <c r="F182" s="42" t="s">
        <v>1</v>
      </c>
      <c r="G182" s="5" t="s">
        <v>1</v>
      </c>
      <c r="H182" s="62" t="s">
        <v>1</v>
      </c>
      <c r="I182" s="45">
        <v>0.33</v>
      </c>
      <c r="J182" s="37" t="s">
        <v>1</v>
      </c>
      <c r="K182" s="37" t="s">
        <v>1</v>
      </c>
      <c r="L182" s="247" t="s">
        <v>1</v>
      </c>
      <c r="M182" s="45">
        <v>0.33</v>
      </c>
      <c r="N182" s="37" t="s">
        <v>1</v>
      </c>
      <c r="O182" s="37" t="s">
        <v>1</v>
      </c>
      <c r="P182" s="37" t="s">
        <v>1</v>
      </c>
      <c r="Q182" s="7">
        <f t="shared" si="21"/>
        <v>0.33</v>
      </c>
      <c r="R182" s="22" t="s">
        <v>1</v>
      </c>
      <c r="S182" s="37" t="s">
        <v>1</v>
      </c>
      <c r="T182" s="37" t="s">
        <v>1</v>
      </c>
      <c r="U182" s="37" t="s">
        <v>1</v>
      </c>
      <c r="V182" s="37" t="s">
        <v>1</v>
      </c>
      <c r="W182" s="37" t="s">
        <v>1</v>
      </c>
      <c r="X182" s="37" t="s">
        <v>1</v>
      </c>
      <c r="Y182" s="37" t="s">
        <v>1</v>
      </c>
      <c r="Z182" s="37" t="s">
        <v>1</v>
      </c>
      <c r="AA182" s="37" t="s">
        <v>1</v>
      </c>
      <c r="AB182" s="37" t="s">
        <v>1</v>
      </c>
      <c r="AC182" s="37" t="s">
        <v>1</v>
      </c>
      <c r="AD182" s="37" t="s">
        <v>1</v>
      </c>
      <c r="AE182" s="37" t="s">
        <v>1</v>
      </c>
      <c r="AF182" s="37" t="s">
        <v>1</v>
      </c>
      <c r="AG182" s="38" t="s">
        <v>1</v>
      </c>
      <c r="AH182" s="38" t="s">
        <v>1</v>
      </c>
      <c r="AI182" s="38" t="s">
        <v>1</v>
      </c>
      <c r="AJ182" s="38" t="s">
        <v>1</v>
      </c>
      <c r="AK182" s="38" t="s">
        <v>1</v>
      </c>
      <c r="AL182" s="37" t="s">
        <v>1</v>
      </c>
    </row>
    <row r="183" spans="1:38" s="2" customFormat="1">
      <c r="A183" s="307"/>
      <c r="B183" s="109" t="s">
        <v>170</v>
      </c>
      <c r="C183" s="47">
        <v>0.05</v>
      </c>
      <c r="D183" s="42" t="s">
        <v>1</v>
      </c>
      <c r="E183" s="42" t="s">
        <v>1</v>
      </c>
      <c r="F183" s="42" t="s">
        <v>1</v>
      </c>
      <c r="G183" s="5" t="s">
        <v>1</v>
      </c>
      <c r="H183" s="62" t="s">
        <v>1</v>
      </c>
      <c r="I183" s="47">
        <v>0.05</v>
      </c>
      <c r="J183" s="37" t="s">
        <v>1</v>
      </c>
      <c r="K183" s="37" t="s">
        <v>1</v>
      </c>
      <c r="L183" s="45">
        <v>0.05</v>
      </c>
      <c r="M183" s="37" t="s">
        <v>1</v>
      </c>
      <c r="N183" s="37" t="s">
        <v>1</v>
      </c>
      <c r="O183" s="37" t="s">
        <v>1</v>
      </c>
      <c r="P183" s="5">
        <v>25</v>
      </c>
      <c r="Q183" s="7">
        <f t="shared" si="21"/>
        <v>0.05</v>
      </c>
      <c r="R183" s="5" t="s">
        <v>1</v>
      </c>
      <c r="S183" s="37" t="s">
        <v>1</v>
      </c>
      <c r="T183" s="37" t="s">
        <v>1</v>
      </c>
      <c r="U183" s="37" t="s">
        <v>1</v>
      </c>
      <c r="V183" s="37" t="s">
        <v>1</v>
      </c>
      <c r="W183" s="37" t="s">
        <v>1</v>
      </c>
      <c r="X183" s="37" t="s">
        <v>1</v>
      </c>
      <c r="Y183" s="37" t="s">
        <v>1</v>
      </c>
      <c r="Z183" s="37" t="s">
        <v>1</v>
      </c>
      <c r="AA183" s="37" t="s">
        <v>1</v>
      </c>
      <c r="AB183" s="37" t="s">
        <v>1</v>
      </c>
      <c r="AC183" s="37" t="s">
        <v>1</v>
      </c>
      <c r="AD183" s="37" t="s">
        <v>1</v>
      </c>
      <c r="AE183" s="37">
        <v>20</v>
      </c>
      <c r="AF183" s="37" t="s">
        <v>1</v>
      </c>
      <c r="AG183" s="38" t="s">
        <v>1</v>
      </c>
      <c r="AH183" s="38" t="s">
        <v>1</v>
      </c>
      <c r="AI183" s="38" t="s">
        <v>1</v>
      </c>
      <c r="AJ183" s="38" t="s">
        <v>1</v>
      </c>
      <c r="AK183" s="38" t="s">
        <v>1</v>
      </c>
      <c r="AL183" s="37" t="s">
        <v>1</v>
      </c>
    </row>
    <row r="184" spans="1:38" s="2" customFormat="1">
      <c r="A184" s="307"/>
      <c r="B184" s="109" t="s">
        <v>171</v>
      </c>
      <c r="C184" s="47">
        <v>0.1</v>
      </c>
      <c r="D184" s="42" t="s">
        <v>1</v>
      </c>
      <c r="E184" s="42" t="s">
        <v>1</v>
      </c>
      <c r="F184" s="42" t="s">
        <v>1</v>
      </c>
      <c r="G184" s="5" t="s">
        <v>1</v>
      </c>
      <c r="H184" s="62" t="s">
        <v>1</v>
      </c>
      <c r="I184" s="47">
        <v>0.1</v>
      </c>
      <c r="J184" s="37" t="s">
        <v>1</v>
      </c>
      <c r="K184" s="37" t="s">
        <v>1</v>
      </c>
      <c r="L184" s="45">
        <v>0.1</v>
      </c>
      <c r="M184" s="37" t="s">
        <v>1</v>
      </c>
      <c r="N184" s="37" t="s">
        <v>1</v>
      </c>
      <c r="O184" s="37">
        <v>10</v>
      </c>
      <c r="P184" s="5" t="s">
        <v>1</v>
      </c>
      <c r="Q184" s="7">
        <f t="shared" si="21"/>
        <v>0.1</v>
      </c>
      <c r="R184" s="22" t="s">
        <v>1</v>
      </c>
      <c r="S184" s="37" t="s">
        <v>1</v>
      </c>
      <c r="T184" s="37" t="s">
        <v>1</v>
      </c>
      <c r="U184" s="37" t="s">
        <v>1</v>
      </c>
      <c r="V184" s="37" t="s">
        <v>1</v>
      </c>
      <c r="W184" s="37" t="s">
        <v>1</v>
      </c>
      <c r="X184" s="37" t="s">
        <v>1</v>
      </c>
      <c r="Y184" s="37" t="s">
        <v>1</v>
      </c>
      <c r="Z184" s="37" t="s">
        <v>1</v>
      </c>
      <c r="AA184" s="37" t="s">
        <v>1</v>
      </c>
      <c r="AB184" s="37" t="s">
        <v>1</v>
      </c>
      <c r="AC184" s="37" t="s">
        <v>1</v>
      </c>
      <c r="AD184" s="37" t="s">
        <v>1</v>
      </c>
      <c r="AE184" s="37" t="s">
        <v>1</v>
      </c>
      <c r="AF184" s="37" t="s">
        <v>1</v>
      </c>
      <c r="AG184" s="38" t="s">
        <v>1</v>
      </c>
      <c r="AH184" s="38" t="s">
        <v>1</v>
      </c>
      <c r="AI184" s="38" t="s">
        <v>1</v>
      </c>
      <c r="AJ184" s="38" t="s">
        <v>1</v>
      </c>
      <c r="AK184" s="38" t="s">
        <v>1</v>
      </c>
      <c r="AL184" s="37" t="s">
        <v>1</v>
      </c>
    </row>
    <row r="185" spans="1:38" s="2" customFormat="1">
      <c r="A185" s="307"/>
      <c r="B185" s="109" t="s">
        <v>172</v>
      </c>
      <c r="C185" s="45">
        <v>0.15</v>
      </c>
      <c r="D185" s="42" t="s">
        <v>1</v>
      </c>
      <c r="E185" s="42" t="s">
        <v>1</v>
      </c>
      <c r="F185" s="42" t="s">
        <v>1</v>
      </c>
      <c r="G185" s="5" t="s">
        <v>1</v>
      </c>
      <c r="H185" s="62" t="s">
        <v>1</v>
      </c>
      <c r="I185" s="45">
        <v>0.15</v>
      </c>
      <c r="J185" s="37" t="s">
        <v>1</v>
      </c>
      <c r="K185" s="37" t="s">
        <v>1</v>
      </c>
      <c r="L185" s="45">
        <v>0.15</v>
      </c>
      <c r="M185" s="37" t="s">
        <v>1</v>
      </c>
      <c r="N185" s="37" t="s">
        <v>1</v>
      </c>
      <c r="O185" s="37" t="s">
        <v>1</v>
      </c>
      <c r="P185" s="5" t="s">
        <v>1</v>
      </c>
      <c r="Q185" s="7">
        <f t="shared" si="21"/>
        <v>0.15</v>
      </c>
      <c r="R185" s="5" t="s">
        <v>1</v>
      </c>
      <c r="S185" s="37" t="s">
        <v>1</v>
      </c>
      <c r="T185" s="37" t="s">
        <v>1</v>
      </c>
      <c r="U185" s="37" t="s">
        <v>1</v>
      </c>
      <c r="V185" s="37" t="s">
        <v>1</v>
      </c>
      <c r="W185" s="37" t="s">
        <v>1</v>
      </c>
      <c r="X185" s="37" t="s">
        <v>1</v>
      </c>
      <c r="Y185" s="37" t="s">
        <v>1</v>
      </c>
      <c r="Z185" s="37" t="s">
        <v>1</v>
      </c>
      <c r="AA185" s="37" t="s">
        <v>1</v>
      </c>
      <c r="AB185" s="37" t="s">
        <v>1</v>
      </c>
      <c r="AC185" s="37" t="s">
        <v>1</v>
      </c>
      <c r="AD185" s="37" t="s">
        <v>1</v>
      </c>
      <c r="AE185" s="37" t="s">
        <v>1</v>
      </c>
      <c r="AF185" s="37" t="s">
        <v>1</v>
      </c>
      <c r="AG185" s="38" t="s">
        <v>1</v>
      </c>
      <c r="AH185" s="38" t="s">
        <v>1</v>
      </c>
      <c r="AI185" s="38" t="s">
        <v>1</v>
      </c>
      <c r="AJ185" s="38" t="s">
        <v>1</v>
      </c>
      <c r="AK185" s="38" t="s">
        <v>1</v>
      </c>
      <c r="AL185" s="37" t="s">
        <v>1</v>
      </c>
    </row>
    <row r="186" spans="1:38" s="2" customFormat="1">
      <c r="A186" s="307"/>
      <c r="B186" s="110" t="s">
        <v>173</v>
      </c>
      <c r="C186" s="45">
        <v>0.54</v>
      </c>
      <c r="D186" s="42" t="s">
        <v>1</v>
      </c>
      <c r="E186" s="42" t="s">
        <v>1</v>
      </c>
      <c r="F186" s="42" t="s">
        <v>1</v>
      </c>
      <c r="G186" s="5" t="s">
        <v>1</v>
      </c>
      <c r="H186" s="62" t="s">
        <v>1</v>
      </c>
      <c r="I186" s="45">
        <v>0.54</v>
      </c>
      <c r="J186" s="45" t="s">
        <v>1</v>
      </c>
      <c r="K186" s="37" t="s">
        <v>1</v>
      </c>
      <c r="L186" s="45">
        <v>0.54</v>
      </c>
      <c r="M186" s="37" t="s">
        <v>1</v>
      </c>
      <c r="N186" s="37" t="s">
        <v>1</v>
      </c>
      <c r="O186" s="37" t="s">
        <v>1</v>
      </c>
      <c r="P186" s="5" t="s">
        <v>1</v>
      </c>
      <c r="Q186" s="7">
        <f t="shared" si="21"/>
        <v>0.54</v>
      </c>
      <c r="R186" s="22" t="s">
        <v>1</v>
      </c>
      <c r="S186" s="37" t="s">
        <v>1</v>
      </c>
      <c r="T186" s="37" t="s">
        <v>1</v>
      </c>
      <c r="U186" s="37" t="s">
        <v>1</v>
      </c>
      <c r="V186" s="37" t="s">
        <v>1</v>
      </c>
      <c r="W186" s="37" t="s">
        <v>1</v>
      </c>
      <c r="X186" s="37" t="s">
        <v>1</v>
      </c>
      <c r="Y186" s="37" t="s">
        <v>1</v>
      </c>
      <c r="Z186" s="37" t="s">
        <v>1</v>
      </c>
      <c r="AA186" s="37" t="s">
        <v>1</v>
      </c>
      <c r="AB186" s="37" t="s">
        <v>1</v>
      </c>
      <c r="AC186" s="37" t="s">
        <v>1</v>
      </c>
      <c r="AD186" s="37" t="s">
        <v>1</v>
      </c>
      <c r="AE186" s="37" t="s">
        <v>1</v>
      </c>
      <c r="AF186" s="37" t="s">
        <v>1</v>
      </c>
      <c r="AG186" s="38" t="s">
        <v>1</v>
      </c>
      <c r="AH186" s="38" t="s">
        <v>1</v>
      </c>
      <c r="AI186" s="38" t="s">
        <v>1</v>
      </c>
      <c r="AJ186" s="38" t="s">
        <v>1</v>
      </c>
      <c r="AK186" s="38" t="s">
        <v>1</v>
      </c>
      <c r="AL186" s="37" t="s">
        <v>1</v>
      </c>
    </row>
    <row r="187" spans="1:38" s="2" customFormat="1">
      <c r="A187" s="307"/>
      <c r="B187" s="114" t="s">
        <v>174</v>
      </c>
      <c r="C187" s="47">
        <v>0.45</v>
      </c>
      <c r="D187" s="42" t="s">
        <v>1</v>
      </c>
      <c r="E187" s="42" t="s">
        <v>1</v>
      </c>
      <c r="F187" s="42" t="s">
        <v>1</v>
      </c>
      <c r="G187" s="5" t="s">
        <v>1</v>
      </c>
      <c r="H187" s="47">
        <v>0.377</v>
      </c>
      <c r="I187" s="47" t="s">
        <v>1</v>
      </c>
      <c r="J187" s="37" t="s">
        <v>1</v>
      </c>
      <c r="K187" s="37" t="s">
        <v>1</v>
      </c>
      <c r="L187" s="47">
        <v>0.377</v>
      </c>
      <c r="M187" s="37" t="s">
        <v>1</v>
      </c>
      <c r="N187" s="37" t="s">
        <v>1</v>
      </c>
      <c r="O187" s="37">
        <f>77+650</f>
        <v>727</v>
      </c>
      <c r="P187" s="5" t="s">
        <v>1</v>
      </c>
      <c r="Q187" s="7">
        <f t="shared" si="21"/>
        <v>0.377</v>
      </c>
      <c r="R187" s="22">
        <v>29</v>
      </c>
      <c r="S187" s="37" t="s">
        <v>1</v>
      </c>
      <c r="T187" s="37" t="s">
        <v>1</v>
      </c>
      <c r="U187" s="37" t="s">
        <v>1</v>
      </c>
      <c r="V187" s="37" t="s">
        <v>1</v>
      </c>
      <c r="W187" s="37" t="s">
        <v>1</v>
      </c>
      <c r="X187" s="37" t="s">
        <v>1</v>
      </c>
      <c r="Y187" s="37" t="s">
        <v>1</v>
      </c>
      <c r="Z187" s="37" t="s">
        <v>1</v>
      </c>
      <c r="AA187" s="37" t="s">
        <v>1</v>
      </c>
      <c r="AB187" s="37" t="s">
        <v>1</v>
      </c>
      <c r="AC187" s="37" t="s">
        <v>1</v>
      </c>
      <c r="AD187" s="37" t="s">
        <v>1</v>
      </c>
      <c r="AE187" s="37" t="s">
        <v>1</v>
      </c>
      <c r="AF187" s="37" t="s">
        <v>1</v>
      </c>
      <c r="AG187" s="38" t="s">
        <v>1</v>
      </c>
      <c r="AH187" s="38">
        <v>4</v>
      </c>
      <c r="AI187" s="38" t="s">
        <v>1</v>
      </c>
      <c r="AJ187" s="38" t="s">
        <v>1</v>
      </c>
      <c r="AK187" s="38" t="s">
        <v>1</v>
      </c>
      <c r="AL187" s="37" t="s">
        <v>1</v>
      </c>
    </row>
    <row r="188" spans="1:38" s="2" customFormat="1">
      <c r="A188" s="307"/>
      <c r="B188" s="109" t="s">
        <v>175</v>
      </c>
      <c r="C188" s="47">
        <v>0.3</v>
      </c>
      <c r="D188" s="42" t="s">
        <v>1</v>
      </c>
      <c r="E188" s="42" t="s">
        <v>1</v>
      </c>
      <c r="F188" s="42" t="s">
        <v>1</v>
      </c>
      <c r="G188" s="5" t="s">
        <v>1</v>
      </c>
      <c r="H188" s="62" t="s">
        <v>1</v>
      </c>
      <c r="I188" s="47">
        <v>0.3</v>
      </c>
      <c r="J188" s="37" t="s">
        <v>1</v>
      </c>
      <c r="K188" s="5" t="s">
        <v>1</v>
      </c>
      <c r="L188" s="47">
        <v>0.3</v>
      </c>
      <c r="M188" s="5" t="s">
        <v>1</v>
      </c>
      <c r="N188" s="5" t="s">
        <v>1</v>
      </c>
      <c r="O188" s="5" t="s">
        <v>1</v>
      </c>
      <c r="P188" s="5" t="s">
        <v>1</v>
      </c>
      <c r="Q188" s="7">
        <f t="shared" si="21"/>
        <v>0.3</v>
      </c>
      <c r="R188" s="22">
        <v>1</v>
      </c>
      <c r="S188" s="37" t="s">
        <v>1</v>
      </c>
      <c r="T188" s="37" t="s">
        <v>1</v>
      </c>
      <c r="U188" s="37" t="s">
        <v>1</v>
      </c>
      <c r="V188" s="37" t="s">
        <v>1</v>
      </c>
      <c r="W188" s="37" t="s">
        <v>1</v>
      </c>
      <c r="X188" s="37" t="s">
        <v>1</v>
      </c>
      <c r="Y188" s="37" t="s">
        <v>1</v>
      </c>
      <c r="Z188" s="37" t="s">
        <v>1</v>
      </c>
      <c r="AA188" s="37" t="s">
        <v>1</v>
      </c>
      <c r="AB188" s="37" t="s">
        <v>1</v>
      </c>
      <c r="AC188" s="37" t="s">
        <v>1</v>
      </c>
      <c r="AD188" s="37" t="s">
        <v>1</v>
      </c>
      <c r="AE188" s="37" t="s">
        <v>1</v>
      </c>
      <c r="AF188" s="37" t="s">
        <v>1</v>
      </c>
      <c r="AG188" s="38" t="s">
        <v>1</v>
      </c>
      <c r="AH188" s="38" t="s">
        <v>1</v>
      </c>
      <c r="AI188" s="38" t="s">
        <v>1</v>
      </c>
      <c r="AJ188" s="38" t="s">
        <v>1</v>
      </c>
      <c r="AK188" s="38" t="s">
        <v>1</v>
      </c>
      <c r="AL188" s="37" t="s">
        <v>1</v>
      </c>
    </row>
    <row r="189" spans="1:38" s="2" customFormat="1">
      <c r="A189" s="307"/>
      <c r="B189" s="109" t="s">
        <v>176</v>
      </c>
      <c r="C189" s="45">
        <v>0.1</v>
      </c>
      <c r="D189" s="42" t="s">
        <v>1</v>
      </c>
      <c r="E189" s="42" t="s">
        <v>1</v>
      </c>
      <c r="F189" s="42" t="s">
        <v>1</v>
      </c>
      <c r="G189" s="5" t="s">
        <v>1</v>
      </c>
      <c r="H189" s="62" t="s">
        <v>1</v>
      </c>
      <c r="I189" s="45">
        <v>0.1</v>
      </c>
      <c r="J189" s="37" t="s">
        <v>1</v>
      </c>
      <c r="K189" s="5" t="s">
        <v>1</v>
      </c>
      <c r="L189" s="45">
        <v>0.1</v>
      </c>
      <c r="M189" s="5" t="s">
        <v>1</v>
      </c>
      <c r="N189" s="5" t="s">
        <v>1</v>
      </c>
      <c r="O189" s="5" t="s">
        <v>1</v>
      </c>
      <c r="P189" s="5" t="s">
        <v>1</v>
      </c>
      <c r="Q189" s="7">
        <f t="shared" si="21"/>
        <v>0.1</v>
      </c>
      <c r="R189" s="5" t="s">
        <v>1</v>
      </c>
      <c r="S189" s="37" t="s">
        <v>1</v>
      </c>
      <c r="T189" s="37" t="s">
        <v>1</v>
      </c>
      <c r="U189" s="37" t="s">
        <v>1</v>
      </c>
      <c r="V189" s="37" t="s">
        <v>1</v>
      </c>
      <c r="W189" s="37" t="s">
        <v>1</v>
      </c>
      <c r="X189" s="37" t="s">
        <v>1</v>
      </c>
      <c r="Y189" s="37" t="s">
        <v>1</v>
      </c>
      <c r="Z189" s="37" t="s">
        <v>1</v>
      </c>
      <c r="AA189" s="37" t="s">
        <v>1</v>
      </c>
      <c r="AB189" s="37" t="s">
        <v>1</v>
      </c>
      <c r="AC189" s="37" t="s">
        <v>1</v>
      </c>
      <c r="AD189" s="37" t="s">
        <v>1</v>
      </c>
      <c r="AE189" s="37" t="s">
        <v>1</v>
      </c>
      <c r="AF189" s="37" t="s">
        <v>1</v>
      </c>
      <c r="AG189" s="38" t="s">
        <v>1</v>
      </c>
      <c r="AH189" s="38" t="s">
        <v>1</v>
      </c>
      <c r="AI189" s="38" t="s">
        <v>1</v>
      </c>
      <c r="AJ189" s="38" t="s">
        <v>1</v>
      </c>
      <c r="AK189" s="38" t="s">
        <v>1</v>
      </c>
      <c r="AL189" s="37" t="s">
        <v>1</v>
      </c>
    </row>
    <row r="190" spans="1:38" s="2" customFormat="1">
      <c r="A190" s="307"/>
      <c r="B190" s="110" t="s">
        <v>177</v>
      </c>
      <c r="C190" s="45">
        <v>0.1</v>
      </c>
      <c r="D190" s="42" t="s">
        <v>1</v>
      </c>
      <c r="E190" s="42" t="s">
        <v>1</v>
      </c>
      <c r="F190" s="42" t="s">
        <v>1</v>
      </c>
      <c r="G190" s="5" t="s">
        <v>1</v>
      </c>
      <c r="H190" s="5" t="s">
        <v>1</v>
      </c>
      <c r="I190" s="45">
        <v>0.1</v>
      </c>
      <c r="J190" s="37" t="s">
        <v>1</v>
      </c>
      <c r="K190" s="5" t="s">
        <v>1</v>
      </c>
      <c r="L190" s="5" t="s">
        <v>1</v>
      </c>
      <c r="M190" s="45">
        <v>0.1</v>
      </c>
      <c r="N190" s="5" t="s">
        <v>1</v>
      </c>
      <c r="O190" s="37" t="s">
        <v>1</v>
      </c>
      <c r="P190" s="37" t="s">
        <v>1</v>
      </c>
      <c r="Q190" s="7">
        <f t="shared" si="21"/>
        <v>0.1</v>
      </c>
      <c r="R190" s="22" t="s">
        <v>1</v>
      </c>
      <c r="S190" s="37" t="s">
        <v>1</v>
      </c>
      <c r="T190" s="37" t="s">
        <v>1</v>
      </c>
      <c r="U190" s="37" t="s">
        <v>1</v>
      </c>
      <c r="V190" s="37" t="s">
        <v>1</v>
      </c>
      <c r="W190" s="37" t="s">
        <v>1</v>
      </c>
      <c r="X190" s="37" t="s">
        <v>1</v>
      </c>
      <c r="Y190" s="37" t="s">
        <v>1</v>
      </c>
      <c r="Z190" s="37" t="s">
        <v>1</v>
      </c>
      <c r="AA190" s="37" t="s">
        <v>1</v>
      </c>
      <c r="AB190" s="37" t="s">
        <v>1</v>
      </c>
      <c r="AC190" s="37" t="s">
        <v>1</v>
      </c>
      <c r="AD190" s="37" t="s">
        <v>1</v>
      </c>
      <c r="AE190" s="37" t="s">
        <v>1</v>
      </c>
      <c r="AF190" s="37" t="s">
        <v>1</v>
      </c>
      <c r="AG190" s="38" t="s">
        <v>1</v>
      </c>
      <c r="AH190" s="38" t="s">
        <v>1</v>
      </c>
      <c r="AI190" s="38" t="s">
        <v>1</v>
      </c>
      <c r="AJ190" s="38" t="s">
        <v>1</v>
      </c>
      <c r="AK190" s="38" t="s">
        <v>1</v>
      </c>
      <c r="AL190" s="37" t="s">
        <v>1</v>
      </c>
    </row>
    <row r="191" spans="1:38" s="2" customFormat="1">
      <c r="A191" s="307"/>
      <c r="B191" s="114" t="s">
        <v>178</v>
      </c>
      <c r="C191" s="47">
        <v>0.66</v>
      </c>
      <c r="D191" s="42" t="s">
        <v>1</v>
      </c>
      <c r="E191" s="42" t="s">
        <v>1</v>
      </c>
      <c r="F191" s="42" t="s">
        <v>1</v>
      </c>
      <c r="G191" s="5" t="s">
        <v>1</v>
      </c>
      <c r="H191" s="47">
        <v>0.66</v>
      </c>
      <c r="I191" s="5" t="s">
        <v>1</v>
      </c>
      <c r="J191" s="42" t="s">
        <v>1</v>
      </c>
      <c r="K191" s="5" t="s">
        <v>1</v>
      </c>
      <c r="L191" s="47">
        <v>0.66</v>
      </c>
      <c r="M191" s="5" t="s">
        <v>1</v>
      </c>
      <c r="N191" s="5" t="s">
        <v>1</v>
      </c>
      <c r="O191" s="38" t="s">
        <v>1</v>
      </c>
      <c r="P191" s="38" t="s">
        <v>1</v>
      </c>
      <c r="Q191" s="7">
        <f t="shared" si="21"/>
        <v>0.66</v>
      </c>
      <c r="R191" s="22">
        <v>6</v>
      </c>
      <c r="S191" s="37" t="s">
        <v>1</v>
      </c>
      <c r="T191" s="37" t="s">
        <v>1</v>
      </c>
      <c r="U191" s="37" t="s">
        <v>1</v>
      </c>
      <c r="V191" s="37" t="s">
        <v>1</v>
      </c>
      <c r="W191" s="37" t="s">
        <v>1</v>
      </c>
      <c r="X191" s="37" t="s">
        <v>1</v>
      </c>
      <c r="Y191" s="37" t="s">
        <v>1</v>
      </c>
      <c r="Z191" s="37" t="s">
        <v>1</v>
      </c>
      <c r="AA191" s="37" t="s">
        <v>1</v>
      </c>
      <c r="AB191" s="37" t="s">
        <v>1</v>
      </c>
      <c r="AC191" s="37" t="s">
        <v>1</v>
      </c>
      <c r="AD191" s="5" t="s">
        <v>1</v>
      </c>
      <c r="AE191" s="47">
        <v>102</v>
      </c>
      <c r="AF191" s="5" t="s">
        <v>1</v>
      </c>
      <c r="AG191" s="22" t="s">
        <v>1</v>
      </c>
      <c r="AH191" s="22" t="s">
        <v>1</v>
      </c>
      <c r="AI191" s="38" t="s">
        <v>1</v>
      </c>
      <c r="AJ191" s="22" t="s">
        <v>1</v>
      </c>
      <c r="AK191" s="38" t="s">
        <v>1</v>
      </c>
      <c r="AL191" s="37" t="s">
        <v>1</v>
      </c>
    </row>
    <row r="192" spans="1:38" s="2" customFormat="1">
      <c r="A192" s="307"/>
      <c r="B192" s="110" t="s">
        <v>179</v>
      </c>
      <c r="C192" s="45">
        <v>0.3</v>
      </c>
      <c r="D192" s="42" t="s">
        <v>1</v>
      </c>
      <c r="E192" s="42" t="s">
        <v>1</v>
      </c>
      <c r="F192" s="42" t="s">
        <v>1</v>
      </c>
      <c r="G192" s="37" t="s">
        <v>1</v>
      </c>
      <c r="H192" s="5" t="s">
        <v>1</v>
      </c>
      <c r="I192" s="45">
        <v>0.3</v>
      </c>
      <c r="J192" s="37" t="s">
        <v>1</v>
      </c>
      <c r="K192" s="37" t="s">
        <v>1</v>
      </c>
      <c r="L192" s="5" t="s">
        <v>1</v>
      </c>
      <c r="M192" s="45">
        <v>0.3</v>
      </c>
      <c r="N192" s="37" t="s">
        <v>1</v>
      </c>
      <c r="O192" s="37" t="s">
        <v>1</v>
      </c>
      <c r="P192" s="37" t="s">
        <v>1</v>
      </c>
      <c r="Q192" s="7">
        <f t="shared" si="21"/>
        <v>0.3</v>
      </c>
      <c r="R192" s="22" t="s">
        <v>1</v>
      </c>
      <c r="S192" s="22" t="s">
        <v>1</v>
      </c>
      <c r="T192" s="37" t="s">
        <v>1</v>
      </c>
      <c r="U192" s="37" t="s">
        <v>1</v>
      </c>
      <c r="V192" s="37" t="s">
        <v>1</v>
      </c>
      <c r="W192" s="37" t="s">
        <v>1</v>
      </c>
      <c r="X192" s="37" t="s">
        <v>1</v>
      </c>
      <c r="Y192" s="37" t="s">
        <v>1</v>
      </c>
      <c r="Z192" s="37" t="s">
        <v>1</v>
      </c>
      <c r="AA192" s="37" t="s">
        <v>1</v>
      </c>
      <c r="AB192" s="37" t="s">
        <v>1</v>
      </c>
      <c r="AC192" s="37" t="s">
        <v>1</v>
      </c>
      <c r="AD192" s="37" t="s">
        <v>1</v>
      </c>
      <c r="AE192" s="37" t="s">
        <v>1</v>
      </c>
      <c r="AF192" s="37" t="s">
        <v>1</v>
      </c>
      <c r="AG192" s="38" t="s">
        <v>1</v>
      </c>
      <c r="AH192" s="38" t="s">
        <v>1</v>
      </c>
      <c r="AI192" s="38" t="s">
        <v>1</v>
      </c>
      <c r="AJ192" s="38" t="s">
        <v>1</v>
      </c>
      <c r="AK192" s="38" t="s">
        <v>1</v>
      </c>
      <c r="AL192" s="37" t="s">
        <v>1</v>
      </c>
    </row>
    <row r="193" spans="1:38" s="2" customFormat="1">
      <c r="A193" s="307"/>
      <c r="B193" s="109" t="s">
        <v>180</v>
      </c>
      <c r="C193" s="73">
        <v>0.28499999999999998</v>
      </c>
      <c r="D193" s="42" t="s">
        <v>1</v>
      </c>
      <c r="E193" s="42" t="s">
        <v>1</v>
      </c>
      <c r="F193" s="42" t="s">
        <v>1</v>
      </c>
      <c r="G193" s="37" t="s">
        <v>1</v>
      </c>
      <c r="H193" s="37">
        <v>0.248</v>
      </c>
      <c r="I193" s="37" t="s">
        <v>1</v>
      </c>
      <c r="J193" s="42" t="s">
        <v>1</v>
      </c>
      <c r="K193" s="37" t="s">
        <v>1</v>
      </c>
      <c r="L193" s="37">
        <v>0.248</v>
      </c>
      <c r="M193" s="5" t="s">
        <v>1</v>
      </c>
      <c r="N193" s="37" t="s">
        <v>1</v>
      </c>
      <c r="O193" s="37">
        <f>150+20</f>
        <v>170</v>
      </c>
      <c r="P193" s="5">
        <v>500</v>
      </c>
      <c r="Q193" s="7">
        <f t="shared" si="21"/>
        <v>0.248</v>
      </c>
      <c r="R193" s="22" t="s">
        <v>1</v>
      </c>
      <c r="S193" s="22" t="s">
        <v>1</v>
      </c>
      <c r="T193" s="37" t="s">
        <v>1</v>
      </c>
      <c r="U193" s="37" t="s">
        <v>1</v>
      </c>
      <c r="V193" s="37" t="s">
        <v>1</v>
      </c>
      <c r="W193" s="37" t="s">
        <v>1</v>
      </c>
      <c r="X193" s="37" t="s">
        <v>1</v>
      </c>
      <c r="Y193" s="37" t="s">
        <v>1</v>
      </c>
      <c r="Z193" s="37" t="s">
        <v>1</v>
      </c>
      <c r="AA193" s="37" t="s">
        <v>1</v>
      </c>
      <c r="AB193" s="37" t="s">
        <v>1</v>
      </c>
      <c r="AC193" s="37" t="s">
        <v>1</v>
      </c>
      <c r="AD193" s="37" t="s">
        <v>1</v>
      </c>
      <c r="AE193" s="37" t="s">
        <v>1</v>
      </c>
      <c r="AF193" s="37" t="s">
        <v>1</v>
      </c>
      <c r="AG193" s="38" t="s">
        <v>1</v>
      </c>
      <c r="AH193" s="64">
        <v>2</v>
      </c>
      <c r="AI193" s="38" t="s">
        <v>1</v>
      </c>
      <c r="AJ193" s="38" t="s">
        <v>1</v>
      </c>
      <c r="AK193" s="38" t="s">
        <v>1</v>
      </c>
      <c r="AL193" s="37" t="s">
        <v>1</v>
      </c>
    </row>
    <row r="194" spans="1:38" s="2" customFormat="1">
      <c r="A194" s="307"/>
      <c r="B194" s="109" t="s">
        <v>181</v>
      </c>
      <c r="C194" s="62">
        <f>0.25+0.036</f>
        <v>0.28599999999999998</v>
      </c>
      <c r="D194" s="42" t="s">
        <v>1</v>
      </c>
      <c r="E194" s="42" t="s">
        <v>1</v>
      </c>
      <c r="F194" s="42" t="s">
        <v>1</v>
      </c>
      <c r="G194" s="37" t="s">
        <v>1</v>
      </c>
      <c r="H194" s="5" t="s">
        <v>1</v>
      </c>
      <c r="I194" s="62">
        <f>0.25+0.036</f>
        <v>0.28599999999999998</v>
      </c>
      <c r="J194" s="37" t="s">
        <v>1</v>
      </c>
      <c r="K194" s="37" t="s">
        <v>1</v>
      </c>
      <c r="L194" s="62">
        <f>0.25+0.036</f>
        <v>0.28599999999999998</v>
      </c>
      <c r="M194" s="5" t="s">
        <v>1</v>
      </c>
      <c r="N194" s="37" t="s">
        <v>1</v>
      </c>
      <c r="O194" s="5">
        <v>10</v>
      </c>
      <c r="P194" s="38" t="s">
        <v>1</v>
      </c>
      <c r="Q194" s="7">
        <f t="shared" si="21"/>
        <v>0.28599999999999998</v>
      </c>
      <c r="R194" s="22" t="s">
        <v>1</v>
      </c>
      <c r="S194" s="22" t="s">
        <v>1</v>
      </c>
      <c r="T194" s="37">
        <v>4</v>
      </c>
      <c r="U194" s="37" t="s">
        <v>1</v>
      </c>
      <c r="V194" s="37" t="s">
        <v>1</v>
      </c>
      <c r="W194" s="37" t="s">
        <v>1</v>
      </c>
      <c r="X194" s="37" t="s">
        <v>1</v>
      </c>
      <c r="Y194" s="37" t="s">
        <v>1</v>
      </c>
      <c r="Z194" s="37" t="s">
        <v>1</v>
      </c>
      <c r="AA194" s="37" t="s">
        <v>1</v>
      </c>
      <c r="AB194" s="37" t="s">
        <v>1</v>
      </c>
      <c r="AC194" s="37" t="s">
        <v>1</v>
      </c>
      <c r="AD194" s="37" t="s">
        <v>1</v>
      </c>
      <c r="AE194" s="37" t="s">
        <v>1</v>
      </c>
      <c r="AF194" s="37" t="s">
        <v>1</v>
      </c>
      <c r="AG194" s="38" t="s">
        <v>1</v>
      </c>
      <c r="AH194" s="38" t="s">
        <v>1</v>
      </c>
      <c r="AI194" s="38" t="s">
        <v>1</v>
      </c>
      <c r="AJ194" s="38" t="s">
        <v>1</v>
      </c>
      <c r="AK194" s="38" t="s">
        <v>1</v>
      </c>
      <c r="AL194" s="37" t="s">
        <v>1</v>
      </c>
    </row>
    <row r="195" spans="1:38" s="2" customFormat="1">
      <c r="A195" s="307"/>
      <c r="B195" s="110" t="s">
        <v>182</v>
      </c>
      <c r="C195" s="45">
        <v>0.45</v>
      </c>
      <c r="D195" s="42" t="s">
        <v>1</v>
      </c>
      <c r="E195" s="42" t="s">
        <v>1</v>
      </c>
      <c r="F195" s="42" t="s">
        <v>1</v>
      </c>
      <c r="G195" s="37" t="s">
        <v>1</v>
      </c>
      <c r="H195" s="5" t="s">
        <v>1</v>
      </c>
      <c r="I195" s="45">
        <v>0.45</v>
      </c>
      <c r="J195" s="42" t="s">
        <v>1</v>
      </c>
      <c r="K195" s="37" t="s">
        <v>1</v>
      </c>
      <c r="L195" s="5" t="s">
        <v>1</v>
      </c>
      <c r="M195" s="45">
        <v>0.45</v>
      </c>
      <c r="N195" s="37" t="s">
        <v>1</v>
      </c>
      <c r="O195" s="38" t="s">
        <v>1</v>
      </c>
      <c r="P195" s="38" t="s">
        <v>1</v>
      </c>
      <c r="Q195" s="7">
        <f t="shared" si="21"/>
        <v>0.45</v>
      </c>
      <c r="R195" s="22" t="s">
        <v>1</v>
      </c>
      <c r="S195" s="22" t="s">
        <v>1</v>
      </c>
      <c r="T195" s="37" t="s">
        <v>1</v>
      </c>
      <c r="U195" s="37" t="s">
        <v>1</v>
      </c>
      <c r="V195" s="37" t="s">
        <v>1</v>
      </c>
      <c r="W195" s="37" t="s">
        <v>1</v>
      </c>
      <c r="X195" s="37" t="s">
        <v>1</v>
      </c>
      <c r="Y195" s="37" t="s">
        <v>1</v>
      </c>
      <c r="Z195" s="37" t="s">
        <v>1</v>
      </c>
      <c r="AA195" s="37" t="s">
        <v>1</v>
      </c>
      <c r="AB195" s="37" t="s">
        <v>1</v>
      </c>
      <c r="AC195" s="37" t="s">
        <v>1</v>
      </c>
      <c r="AD195" s="37" t="s">
        <v>1</v>
      </c>
      <c r="AE195" s="37" t="s">
        <v>1</v>
      </c>
      <c r="AF195" s="37" t="s">
        <v>1</v>
      </c>
      <c r="AG195" s="38" t="s">
        <v>1</v>
      </c>
      <c r="AH195" s="38" t="s">
        <v>1</v>
      </c>
      <c r="AI195" s="38" t="s">
        <v>1</v>
      </c>
      <c r="AJ195" s="38" t="s">
        <v>1</v>
      </c>
      <c r="AK195" s="38" t="s">
        <v>1</v>
      </c>
      <c r="AL195" s="37" t="s">
        <v>1</v>
      </c>
    </row>
    <row r="196" spans="1:38" s="2" customFormat="1">
      <c r="A196" s="307"/>
      <c r="B196" s="109" t="s">
        <v>183</v>
      </c>
      <c r="C196" s="47">
        <v>0.09</v>
      </c>
      <c r="D196" s="42" t="s">
        <v>1</v>
      </c>
      <c r="E196" s="42" t="s">
        <v>1</v>
      </c>
      <c r="F196" s="42" t="s">
        <v>1</v>
      </c>
      <c r="G196" s="37" t="s">
        <v>1</v>
      </c>
      <c r="H196" s="5" t="s">
        <v>1</v>
      </c>
      <c r="I196" s="220">
        <v>0.09</v>
      </c>
      <c r="J196" s="37" t="s">
        <v>1</v>
      </c>
      <c r="K196" s="37" t="s">
        <v>1</v>
      </c>
      <c r="L196" s="220">
        <v>0.09</v>
      </c>
      <c r="M196" s="5" t="s">
        <v>1</v>
      </c>
      <c r="N196" s="37" t="s">
        <v>1</v>
      </c>
      <c r="O196" s="38" t="s">
        <v>1</v>
      </c>
      <c r="P196" s="38" t="s">
        <v>1</v>
      </c>
      <c r="Q196" s="7">
        <f t="shared" si="21"/>
        <v>0.09</v>
      </c>
      <c r="R196" s="22" t="s">
        <v>1</v>
      </c>
      <c r="S196" s="22" t="s">
        <v>1</v>
      </c>
      <c r="T196" s="37" t="s">
        <v>1</v>
      </c>
      <c r="U196" s="37" t="s">
        <v>1</v>
      </c>
      <c r="V196" s="37" t="s">
        <v>1</v>
      </c>
      <c r="W196" s="37" t="s">
        <v>1</v>
      </c>
      <c r="X196" s="37" t="s">
        <v>1</v>
      </c>
      <c r="Y196" s="37" t="s">
        <v>1</v>
      </c>
      <c r="Z196" s="37" t="s">
        <v>1</v>
      </c>
      <c r="AA196" s="37" t="s">
        <v>1</v>
      </c>
      <c r="AB196" s="37" t="s">
        <v>1</v>
      </c>
      <c r="AC196" s="37" t="s">
        <v>1</v>
      </c>
      <c r="AD196" s="37" t="s">
        <v>1</v>
      </c>
      <c r="AE196" s="37" t="s">
        <v>1</v>
      </c>
      <c r="AF196" s="37" t="s">
        <v>1</v>
      </c>
      <c r="AG196" s="38" t="s">
        <v>1</v>
      </c>
      <c r="AH196" s="38" t="s">
        <v>1</v>
      </c>
      <c r="AI196" s="38" t="s">
        <v>1</v>
      </c>
      <c r="AJ196" s="38" t="s">
        <v>1</v>
      </c>
      <c r="AK196" s="38" t="s">
        <v>1</v>
      </c>
      <c r="AL196" s="37" t="s">
        <v>1</v>
      </c>
    </row>
    <row r="197" spans="1:38" s="2" customFormat="1">
      <c r="A197" s="307"/>
      <c r="B197" s="116" t="s">
        <v>184</v>
      </c>
      <c r="C197" s="56">
        <v>0.23</v>
      </c>
      <c r="D197" s="42" t="s">
        <v>1</v>
      </c>
      <c r="E197" s="42" t="s">
        <v>1</v>
      </c>
      <c r="F197" s="42" t="s">
        <v>1</v>
      </c>
      <c r="G197" s="37" t="s">
        <v>1</v>
      </c>
      <c r="H197" s="95" t="s">
        <v>1</v>
      </c>
      <c r="I197" s="37" t="s">
        <v>1</v>
      </c>
      <c r="J197" s="47">
        <v>0.23</v>
      </c>
      <c r="K197" s="37" t="s">
        <v>1</v>
      </c>
      <c r="L197" s="95" t="s">
        <v>1</v>
      </c>
      <c r="M197" s="45">
        <v>0.23</v>
      </c>
      <c r="N197" s="37" t="s">
        <v>1</v>
      </c>
      <c r="O197" s="38" t="s">
        <v>1</v>
      </c>
      <c r="P197" s="38" t="s">
        <v>1</v>
      </c>
      <c r="Q197" s="7">
        <f t="shared" si="21"/>
        <v>0.23</v>
      </c>
      <c r="R197" s="22" t="s">
        <v>1</v>
      </c>
      <c r="S197" s="22" t="s">
        <v>1</v>
      </c>
      <c r="T197" s="37" t="s">
        <v>1</v>
      </c>
      <c r="U197" s="37" t="s">
        <v>1</v>
      </c>
      <c r="V197" s="37" t="s">
        <v>1</v>
      </c>
      <c r="W197" s="37" t="s">
        <v>1</v>
      </c>
      <c r="X197" s="37" t="s">
        <v>1</v>
      </c>
      <c r="Y197" s="37" t="s">
        <v>1</v>
      </c>
      <c r="Z197" s="37" t="s">
        <v>1</v>
      </c>
      <c r="AA197" s="37" t="s">
        <v>1</v>
      </c>
      <c r="AB197" s="37" t="s">
        <v>1</v>
      </c>
      <c r="AC197" s="37" t="s">
        <v>1</v>
      </c>
      <c r="AD197" s="37" t="s">
        <v>1</v>
      </c>
      <c r="AE197" s="37" t="s">
        <v>1</v>
      </c>
      <c r="AF197" s="37" t="s">
        <v>1</v>
      </c>
      <c r="AG197" s="38" t="s">
        <v>1</v>
      </c>
      <c r="AH197" s="38" t="s">
        <v>1</v>
      </c>
      <c r="AI197" s="38" t="s">
        <v>1</v>
      </c>
      <c r="AJ197" s="38" t="s">
        <v>1</v>
      </c>
      <c r="AK197" s="38" t="s">
        <v>1</v>
      </c>
      <c r="AL197" s="37" t="s">
        <v>1</v>
      </c>
    </row>
    <row r="198" spans="1:38" s="2" customFormat="1">
      <c r="A198" s="307"/>
      <c r="B198" s="109" t="s">
        <v>185</v>
      </c>
      <c r="C198" s="47" t="s">
        <v>1</v>
      </c>
      <c r="D198" s="42" t="s">
        <v>1</v>
      </c>
      <c r="E198" s="42" t="s">
        <v>1</v>
      </c>
      <c r="F198" s="42" t="s">
        <v>1</v>
      </c>
      <c r="G198" s="37" t="s">
        <v>1</v>
      </c>
      <c r="H198" s="47" t="s">
        <v>1</v>
      </c>
      <c r="I198" s="5" t="s">
        <v>1</v>
      </c>
      <c r="J198" s="101" t="s">
        <v>1</v>
      </c>
      <c r="K198" s="37" t="s">
        <v>1</v>
      </c>
      <c r="L198" s="47" t="s">
        <v>1</v>
      </c>
      <c r="M198" s="5" t="s">
        <v>1</v>
      </c>
      <c r="N198" s="37" t="s">
        <v>1</v>
      </c>
      <c r="O198" s="38" t="s">
        <v>1</v>
      </c>
      <c r="P198" s="38" t="s">
        <v>1</v>
      </c>
      <c r="Q198" s="7" t="s">
        <v>1</v>
      </c>
      <c r="R198" s="22" t="s">
        <v>1</v>
      </c>
      <c r="S198" s="22" t="s">
        <v>1</v>
      </c>
      <c r="T198" s="37" t="s">
        <v>1</v>
      </c>
      <c r="U198" s="37" t="s">
        <v>1</v>
      </c>
      <c r="V198" s="37" t="s">
        <v>1</v>
      </c>
      <c r="W198" s="37" t="s">
        <v>1</v>
      </c>
      <c r="X198" s="37" t="s">
        <v>1</v>
      </c>
      <c r="Y198" s="37" t="s">
        <v>1</v>
      </c>
      <c r="Z198" s="37" t="s">
        <v>1</v>
      </c>
      <c r="AA198" s="37" t="s">
        <v>1</v>
      </c>
      <c r="AB198" s="37" t="s">
        <v>1</v>
      </c>
      <c r="AC198" s="37" t="s">
        <v>1</v>
      </c>
      <c r="AD198" s="37" t="s">
        <v>1</v>
      </c>
      <c r="AE198" s="37" t="s">
        <v>1</v>
      </c>
      <c r="AF198" s="37" t="s">
        <v>1</v>
      </c>
      <c r="AG198" s="38" t="s">
        <v>1</v>
      </c>
      <c r="AH198" s="38">
        <v>1</v>
      </c>
      <c r="AI198" s="38" t="s">
        <v>1</v>
      </c>
      <c r="AJ198" s="38" t="s">
        <v>1</v>
      </c>
      <c r="AK198" s="38" t="s">
        <v>1</v>
      </c>
      <c r="AL198" s="37" t="s">
        <v>1</v>
      </c>
    </row>
    <row r="199" spans="1:38" s="2" customFormat="1">
      <c r="A199" s="307"/>
      <c r="B199" s="110" t="s">
        <v>186</v>
      </c>
      <c r="C199" s="45">
        <v>0.09</v>
      </c>
      <c r="D199" s="42" t="s">
        <v>1</v>
      </c>
      <c r="E199" s="42" t="s">
        <v>1</v>
      </c>
      <c r="F199" s="42" t="s">
        <v>1</v>
      </c>
      <c r="G199" s="37" t="s">
        <v>1</v>
      </c>
      <c r="H199" s="5" t="s">
        <v>1</v>
      </c>
      <c r="I199" s="50">
        <v>0.09</v>
      </c>
      <c r="J199" s="101" t="s">
        <v>1</v>
      </c>
      <c r="K199" s="37" t="s">
        <v>1</v>
      </c>
      <c r="L199" s="5" t="s">
        <v>1</v>
      </c>
      <c r="M199" s="56">
        <v>0.09</v>
      </c>
      <c r="N199" s="37" t="s">
        <v>1</v>
      </c>
      <c r="O199" s="38" t="s">
        <v>1</v>
      </c>
      <c r="P199" s="38" t="s">
        <v>1</v>
      </c>
      <c r="Q199" s="7">
        <f t="shared" si="21"/>
        <v>0.09</v>
      </c>
      <c r="R199" s="22" t="s">
        <v>1</v>
      </c>
      <c r="S199" s="22" t="s">
        <v>1</v>
      </c>
      <c r="T199" s="37" t="s">
        <v>1</v>
      </c>
      <c r="U199" s="37" t="s">
        <v>1</v>
      </c>
      <c r="V199" s="37" t="s">
        <v>1</v>
      </c>
      <c r="W199" s="37" t="s">
        <v>1</v>
      </c>
      <c r="X199" s="37" t="s">
        <v>1</v>
      </c>
      <c r="Y199" s="37" t="s">
        <v>1</v>
      </c>
      <c r="Z199" s="37" t="s">
        <v>1</v>
      </c>
      <c r="AA199" s="37" t="s">
        <v>1</v>
      </c>
      <c r="AB199" s="37" t="s">
        <v>1</v>
      </c>
      <c r="AC199" s="37" t="s">
        <v>1</v>
      </c>
      <c r="AD199" s="37" t="s">
        <v>1</v>
      </c>
      <c r="AE199" s="37" t="s">
        <v>1</v>
      </c>
      <c r="AF199" s="37" t="s">
        <v>1</v>
      </c>
      <c r="AG199" s="38" t="s">
        <v>1</v>
      </c>
      <c r="AH199" s="38" t="s">
        <v>1</v>
      </c>
      <c r="AI199" s="38" t="s">
        <v>1</v>
      </c>
      <c r="AJ199" s="38" t="s">
        <v>1</v>
      </c>
      <c r="AK199" s="38" t="s">
        <v>1</v>
      </c>
      <c r="AL199" s="37" t="s">
        <v>1</v>
      </c>
    </row>
    <row r="200" spans="1:38" s="2" customFormat="1">
      <c r="A200" s="307"/>
      <c r="B200" s="109" t="s">
        <v>187</v>
      </c>
      <c r="C200" s="47">
        <v>0.02</v>
      </c>
      <c r="D200" s="42" t="s">
        <v>1</v>
      </c>
      <c r="E200" s="42" t="s">
        <v>1</v>
      </c>
      <c r="F200" s="42" t="s">
        <v>1</v>
      </c>
      <c r="G200" s="37" t="s">
        <v>1</v>
      </c>
      <c r="H200" s="95" t="s">
        <v>1</v>
      </c>
      <c r="I200" s="47">
        <v>0.02</v>
      </c>
      <c r="J200" s="101" t="s">
        <v>1</v>
      </c>
      <c r="K200" s="37" t="s">
        <v>1</v>
      </c>
      <c r="L200" s="47">
        <v>0.02</v>
      </c>
      <c r="M200" s="5" t="s">
        <v>1</v>
      </c>
      <c r="N200" s="37" t="s">
        <v>1</v>
      </c>
      <c r="O200" s="38" t="s">
        <v>1</v>
      </c>
      <c r="P200" s="38" t="s">
        <v>1</v>
      </c>
      <c r="Q200" s="7">
        <f t="shared" si="21"/>
        <v>0.02</v>
      </c>
      <c r="R200" s="22" t="s">
        <v>1</v>
      </c>
      <c r="S200" s="22" t="s">
        <v>1</v>
      </c>
      <c r="T200" s="37" t="s">
        <v>1</v>
      </c>
      <c r="U200" s="37" t="s">
        <v>1</v>
      </c>
      <c r="V200" s="37" t="s">
        <v>1</v>
      </c>
      <c r="W200" s="37" t="s">
        <v>1</v>
      </c>
      <c r="X200" s="37" t="s">
        <v>1</v>
      </c>
      <c r="Y200" s="37" t="s">
        <v>1</v>
      </c>
      <c r="Z200" s="37" t="s">
        <v>1</v>
      </c>
      <c r="AA200" s="37" t="s">
        <v>1</v>
      </c>
      <c r="AB200" s="37" t="s">
        <v>1</v>
      </c>
      <c r="AC200" s="37" t="s">
        <v>1</v>
      </c>
      <c r="AD200" s="37" t="s">
        <v>1</v>
      </c>
      <c r="AE200" s="37" t="s">
        <v>1</v>
      </c>
      <c r="AF200" s="37" t="s">
        <v>1</v>
      </c>
      <c r="AG200" s="38" t="s">
        <v>1</v>
      </c>
      <c r="AH200" s="38" t="s">
        <v>1</v>
      </c>
      <c r="AI200" s="38" t="s">
        <v>1</v>
      </c>
      <c r="AJ200" s="38" t="s">
        <v>1</v>
      </c>
      <c r="AK200" s="38" t="s">
        <v>1</v>
      </c>
      <c r="AL200" s="37" t="s">
        <v>1</v>
      </c>
    </row>
    <row r="201" spans="1:38" s="2" customFormat="1">
      <c r="A201" s="307"/>
      <c r="B201" s="111" t="s">
        <v>188</v>
      </c>
      <c r="C201" s="221">
        <v>0.14000000000000001</v>
      </c>
      <c r="D201" s="42" t="s">
        <v>1</v>
      </c>
      <c r="E201" s="42" t="s">
        <v>1</v>
      </c>
      <c r="F201" s="42" t="s">
        <v>1</v>
      </c>
      <c r="G201" s="37" t="s">
        <v>1</v>
      </c>
      <c r="H201" s="47" t="s">
        <v>1</v>
      </c>
      <c r="I201" s="221">
        <v>0.14000000000000001</v>
      </c>
      <c r="J201" s="101" t="s">
        <v>1</v>
      </c>
      <c r="K201" s="37" t="s">
        <v>1</v>
      </c>
      <c r="L201" s="47">
        <v>0.14000000000000001</v>
      </c>
      <c r="M201" s="5" t="s">
        <v>1</v>
      </c>
      <c r="N201" s="37" t="s">
        <v>1</v>
      </c>
      <c r="O201" s="38" t="s">
        <v>1</v>
      </c>
      <c r="P201" s="38" t="s">
        <v>1</v>
      </c>
      <c r="Q201" s="7">
        <f t="shared" si="21"/>
        <v>0.14000000000000001</v>
      </c>
      <c r="R201" s="22" t="s">
        <v>1</v>
      </c>
      <c r="S201" s="22" t="s">
        <v>1</v>
      </c>
      <c r="T201" s="37" t="s">
        <v>1</v>
      </c>
      <c r="U201" s="37" t="s">
        <v>1</v>
      </c>
      <c r="V201" s="37" t="s">
        <v>1</v>
      </c>
      <c r="W201" s="37" t="s">
        <v>1</v>
      </c>
      <c r="X201" s="37" t="s">
        <v>1</v>
      </c>
      <c r="Y201" s="37" t="s">
        <v>1</v>
      </c>
      <c r="Z201" s="37" t="s">
        <v>1</v>
      </c>
      <c r="AA201" s="37" t="s">
        <v>1</v>
      </c>
      <c r="AB201" s="37" t="s">
        <v>1</v>
      </c>
      <c r="AC201" s="37" t="s">
        <v>1</v>
      </c>
      <c r="AD201" s="37" t="s">
        <v>1</v>
      </c>
      <c r="AE201" s="37" t="s">
        <v>1</v>
      </c>
      <c r="AF201" s="37" t="s">
        <v>1</v>
      </c>
      <c r="AG201" s="38" t="s">
        <v>1</v>
      </c>
      <c r="AH201" s="38" t="s">
        <v>1</v>
      </c>
      <c r="AI201" s="38" t="s">
        <v>1</v>
      </c>
      <c r="AJ201" s="38" t="s">
        <v>1</v>
      </c>
      <c r="AK201" s="38" t="s">
        <v>1</v>
      </c>
      <c r="AL201" s="37" t="s">
        <v>1</v>
      </c>
    </row>
    <row r="202" spans="1:38" s="2" customFormat="1">
      <c r="A202" s="307"/>
      <c r="B202" s="110" t="s">
        <v>133</v>
      </c>
      <c r="C202" s="45">
        <v>0.06</v>
      </c>
      <c r="D202" s="42" t="s">
        <v>1</v>
      </c>
      <c r="E202" s="42" t="s">
        <v>1</v>
      </c>
      <c r="F202" s="42" t="s">
        <v>1</v>
      </c>
      <c r="G202" s="37" t="s">
        <v>1</v>
      </c>
      <c r="H202" s="5" t="s">
        <v>1</v>
      </c>
      <c r="I202" s="45">
        <v>0.06</v>
      </c>
      <c r="J202" s="101" t="s">
        <v>1</v>
      </c>
      <c r="K202" s="37" t="s">
        <v>1</v>
      </c>
      <c r="L202" s="101" t="s">
        <v>1</v>
      </c>
      <c r="M202" s="45">
        <v>0.06</v>
      </c>
      <c r="N202" s="37" t="s">
        <v>1</v>
      </c>
      <c r="O202" s="38" t="s">
        <v>1</v>
      </c>
      <c r="P202" s="38" t="s">
        <v>1</v>
      </c>
      <c r="Q202" s="7">
        <f t="shared" si="21"/>
        <v>0.06</v>
      </c>
      <c r="R202" s="22" t="s">
        <v>1</v>
      </c>
      <c r="S202" s="22" t="s">
        <v>1</v>
      </c>
      <c r="T202" s="37" t="s">
        <v>1</v>
      </c>
      <c r="U202" s="37" t="s">
        <v>1</v>
      </c>
      <c r="V202" s="37" t="s">
        <v>1</v>
      </c>
      <c r="W202" s="37" t="s">
        <v>1</v>
      </c>
      <c r="X202" s="37" t="s">
        <v>1</v>
      </c>
      <c r="Y202" s="37" t="s">
        <v>1</v>
      </c>
      <c r="Z202" s="37" t="s">
        <v>1</v>
      </c>
      <c r="AA202" s="37" t="s">
        <v>1</v>
      </c>
      <c r="AB202" s="37" t="s">
        <v>1</v>
      </c>
      <c r="AC202" s="37" t="s">
        <v>1</v>
      </c>
      <c r="AD202" s="37" t="s">
        <v>1</v>
      </c>
      <c r="AE202" s="37" t="s">
        <v>1</v>
      </c>
      <c r="AF202" s="37" t="s">
        <v>1</v>
      </c>
      <c r="AG202" s="38" t="s">
        <v>1</v>
      </c>
      <c r="AH202" s="38" t="s">
        <v>1</v>
      </c>
      <c r="AI202" s="38" t="s">
        <v>1</v>
      </c>
      <c r="AJ202" s="38" t="s">
        <v>1</v>
      </c>
      <c r="AK202" s="38" t="s">
        <v>1</v>
      </c>
      <c r="AL202" s="37" t="s">
        <v>1</v>
      </c>
    </row>
    <row r="203" spans="1:38" s="2" customFormat="1" ht="38.25">
      <c r="A203" s="307"/>
      <c r="B203" s="115" t="s">
        <v>233</v>
      </c>
      <c r="C203" s="62">
        <v>0.44</v>
      </c>
      <c r="D203" s="42" t="s">
        <v>1</v>
      </c>
      <c r="E203" s="42" t="s">
        <v>1</v>
      </c>
      <c r="F203" s="42" t="s">
        <v>1</v>
      </c>
      <c r="G203" s="5" t="s">
        <v>1</v>
      </c>
      <c r="H203" s="5" t="s">
        <v>1</v>
      </c>
      <c r="I203" s="62">
        <v>0.44</v>
      </c>
      <c r="J203" s="101" t="s">
        <v>1</v>
      </c>
      <c r="K203" s="5" t="s">
        <v>1</v>
      </c>
      <c r="L203" s="62">
        <v>0.44</v>
      </c>
      <c r="M203" s="45" t="s">
        <v>1</v>
      </c>
      <c r="N203" s="37" t="s">
        <v>1</v>
      </c>
      <c r="O203" s="38" t="s">
        <v>1</v>
      </c>
      <c r="P203" s="38" t="s">
        <v>1</v>
      </c>
      <c r="Q203" s="7">
        <f t="shared" si="21"/>
        <v>0.44</v>
      </c>
      <c r="R203" s="22" t="s">
        <v>1</v>
      </c>
      <c r="S203" s="22" t="s">
        <v>1</v>
      </c>
      <c r="T203" s="37" t="s">
        <v>1</v>
      </c>
      <c r="U203" s="37" t="s">
        <v>1</v>
      </c>
      <c r="V203" s="37" t="s">
        <v>1</v>
      </c>
      <c r="W203" s="37" t="s">
        <v>1</v>
      </c>
      <c r="X203" s="37" t="s">
        <v>1</v>
      </c>
      <c r="Y203" s="37" t="s">
        <v>1</v>
      </c>
      <c r="Z203" s="37" t="s">
        <v>1</v>
      </c>
      <c r="AA203" s="37" t="s">
        <v>1</v>
      </c>
      <c r="AB203" s="37" t="s">
        <v>1</v>
      </c>
      <c r="AC203" s="37" t="s">
        <v>1</v>
      </c>
      <c r="AD203" s="37" t="s">
        <v>1</v>
      </c>
      <c r="AE203" s="37" t="s">
        <v>1</v>
      </c>
      <c r="AF203" s="37" t="s">
        <v>1</v>
      </c>
      <c r="AG203" s="38" t="s">
        <v>1</v>
      </c>
      <c r="AH203" s="38" t="s">
        <v>1</v>
      </c>
      <c r="AI203" s="38" t="s">
        <v>1</v>
      </c>
      <c r="AJ203" s="38" t="s">
        <v>1</v>
      </c>
      <c r="AK203" s="38" t="s">
        <v>1</v>
      </c>
      <c r="AL203" s="37" t="s">
        <v>1</v>
      </c>
    </row>
    <row r="204" spans="1:38" s="2" customFormat="1">
      <c r="A204" s="307"/>
      <c r="B204" s="117" t="s">
        <v>189</v>
      </c>
      <c r="C204" s="45">
        <v>0.77</v>
      </c>
      <c r="D204" s="42" t="s">
        <v>1</v>
      </c>
      <c r="E204" s="42" t="s">
        <v>1</v>
      </c>
      <c r="F204" s="42" t="s">
        <v>1</v>
      </c>
      <c r="G204" s="37" t="s">
        <v>1</v>
      </c>
      <c r="H204" s="42" t="s">
        <v>1</v>
      </c>
      <c r="I204" s="45">
        <v>0.77</v>
      </c>
      <c r="J204" s="42" t="s">
        <v>1</v>
      </c>
      <c r="K204" s="37" t="s">
        <v>1</v>
      </c>
      <c r="L204" s="42" t="s">
        <v>1</v>
      </c>
      <c r="M204" s="45">
        <v>0.77</v>
      </c>
      <c r="N204" s="37" t="s">
        <v>1</v>
      </c>
      <c r="O204" s="38" t="s">
        <v>1</v>
      </c>
      <c r="P204" s="38" t="s">
        <v>1</v>
      </c>
      <c r="Q204" s="7">
        <f t="shared" si="21"/>
        <v>0.77</v>
      </c>
      <c r="R204" s="22" t="s">
        <v>1</v>
      </c>
      <c r="S204" s="22" t="s">
        <v>1</v>
      </c>
      <c r="T204" s="37" t="s">
        <v>1</v>
      </c>
      <c r="U204" s="37" t="s">
        <v>1</v>
      </c>
      <c r="V204" s="37" t="s">
        <v>1</v>
      </c>
      <c r="W204" s="37" t="s">
        <v>1</v>
      </c>
      <c r="X204" s="37" t="s">
        <v>1</v>
      </c>
      <c r="Y204" s="37" t="s">
        <v>1</v>
      </c>
      <c r="Z204" s="37" t="s">
        <v>1</v>
      </c>
      <c r="AA204" s="37" t="s">
        <v>1</v>
      </c>
      <c r="AB204" s="37" t="s">
        <v>1</v>
      </c>
      <c r="AC204" s="37" t="s">
        <v>1</v>
      </c>
      <c r="AD204" s="37" t="s">
        <v>1</v>
      </c>
      <c r="AE204" s="37" t="s">
        <v>1</v>
      </c>
      <c r="AF204" s="37" t="s">
        <v>1</v>
      </c>
      <c r="AG204" s="38" t="s">
        <v>1</v>
      </c>
      <c r="AH204" s="38" t="s">
        <v>1</v>
      </c>
      <c r="AI204" s="38" t="s">
        <v>1</v>
      </c>
      <c r="AJ204" s="38" t="s">
        <v>1</v>
      </c>
      <c r="AK204" s="38" t="s">
        <v>1</v>
      </c>
      <c r="AL204" s="37" t="s">
        <v>1</v>
      </c>
    </row>
    <row r="205" spans="1:38" s="2" customFormat="1">
      <c r="A205" s="307"/>
      <c r="B205" s="117" t="s">
        <v>190</v>
      </c>
      <c r="C205" s="45">
        <v>0.2</v>
      </c>
      <c r="D205" s="42" t="s">
        <v>1</v>
      </c>
      <c r="E205" s="42" t="s">
        <v>1</v>
      </c>
      <c r="F205" s="42" t="s">
        <v>1</v>
      </c>
      <c r="G205" s="37" t="s">
        <v>1</v>
      </c>
      <c r="H205" s="5" t="s">
        <v>1</v>
      </c>
      <c r="I205" s="45">
        <v>0.2</v>
      </c>
      <c r="J205" s="101" t="s">
        <v>1</v>
      </c>
      <c r="K205" s="37" t="s">
        <v>1</v>
      </c>
      <c r="L205" s="45">
        <v>0.2</v>
      </c>
      <c r="M205" s="5" t="s">
        <v>1</v>
      </c>
      <c r="N205" s="37" t="s">
        <v>1</v>
      </c>
      <c r="O205" s="38" t="s">
        <v>1</v>
      </c>
      <c r="P205" s="38" t="s">
        <v>1</v>
      </c>
      <c r="Q205" s="7">
        <f t="shared" si="21"/>
        <v>0.2</v>
      </c>
      <c r="R205" s="22" t="s">
        <v>1</v>
      </c>
      <c r="S205" s="22" t="s">
        <v>1</v>
      </c>
      <c r="T205" s="37" t="s">
        <v>1</v>
      </c>
      <c r="U205" s="37" t="s">
        <v>1</v>
      </c>
      <c r="V205" s="37" t="s">
        <v>1</v>
      </c>
      <c r="W205" s="37" t="s">
        <v>1</v>
      </c>
      <c r="X205" s="37" t="s">
        <v>1</v>
      </c>
      <c r="Y205" s="37" t="s">
        <v>1</v>
      </c>
      <c r="Z205" s="37" t="s">
        <v>1</v>
      </c>
      <c r="AA205" s="37" t="s">
        <v>1</v>
      </c>
      <c r="AB205" s="37" t="s">
        <v>1</v>
      </c>
      <c r="AC205" s="37" t="s">
        <v>1</v>
      </c>
      <c r="AD205" s="37" t="s">
        <v>1</v>
      </c>
      <c r="AE205" s="37" t="s">
        <v>1</v>
      </c>
      <c r="AF205" s="37" t="s">
        <v>1</v>
      </c>
      <c r="AG205" s="38" t="s">
        <v>1</v>
      </c>
      <c r="AH205" s="38" t="s">
        <v>1</v>
      </c>
      <c r="AI205" s="38" t="s">
        <v>1</v>
      </c>
      <c r="AJ205" s="38" t="s">
        <v>1</v>
      </c>
      <c r="AK205" s="38" t="s">
        <v>1</v>
      </c>
      <c r="AL205" s="37" t="s">
        <v>1</v>
      </c>
    </row>
    <row r="206" spans="1:38" s="2" customFormat="1">
      <c r="A206" s="307"/>
      <c r="B206" s="244" t="s">
        <v>191</v>
      </c>
      <c r="C206" s="73">
        <v>0.02</v>
      </c>
      <c r="D206" s="42" t="s">
        <v>1</v>
      </c>
      <c r="E206" s="42" t="s">
        <v>1</v>
      </c>
      <c r="F206" s="42" t="s">
        <v>1</v>
      </c>
      <c r="G206" s="37" t="s">
        <v>1</v>
      </c>
      <c r="H206" s="73">
        <v>0.02</v>
      </c>
      <c r="I206" s="42" t="s">
        <v>1</v>
      </c>
      <c r="J206" s="42" t="s">
        <v>1</v>
      </c>
      <c r="K206" s="37" t="s">
        <v>1</v>
      </c>
      <c r="L206" s="47">
        <v>0.02</v>
      </c>
      <c r="M206" s="5" t="s">
        <v>1</v>
      </c>
      <c r="N206" s="37" t="s">
        <v>1</v>
      </c>
      <c r="O206" s="38" t="s">
        <v>1</v>
      </c>
      <c r="P206" s="38" t="s">
        <v>1</v>
      </c>
      <c r="Q206" s="7">
        <f t="shared" si="21"/>
        <v>0.02</v>
      </c>
      <c r="R206" s="5" t="s">
        <v>1</v>
      </c>
      <c r="S206" s="22" t="s">
        <v>1</v>
      </c>
      <c r="T206" s="37" t="s">
        <v>1</v>
      </c>
      <c r="U206" s="37" t="s">
        <v>1</v>
      </c>
      <c r="V206" s="37" t="s">
        <v>1</v>
      </c>
      <c r="W206" s="37" t="s">
        <v>1</v>
      </c>
      <c r="X206" s="37" t="s">
        <v>1</v>
      </c>
      <c r="Y206" s="37" t="s">
        <v>1</v>
      </c>
      <c r="Z206" s="37" t="s">
        <v>1</v>
      </c>
      <c r="AA206" s="37" t="s">
        <v>1</v>
      </c>
      <c r="AB206" s="37" t="s">
        <v>1</v>
      </c>
      <c r="AC206" s="37" t="s">
        <v>1</v>
      </c>
      <c r="AD206" s="37" t="s">
        <v>1</v>
      </c>
      <c r="AE206" s="37" t="s">
        <v>1</v>
      </c>
      <c r="AF206" s="37" t="s">
        <v>1</v>
      </c>
      <c r="AG206" s="38" t="s">
        <v>1</v>
      </c>
      <c r="AH206" s="38" t="s">
        <v>1</v>
      </c>
      <c r="AI206" s="38" t="s">
        <v>1</v>
      </c>
      <c r="AJ206" s="38" t="s">
        <v>1</v>
      </c>
      <c r="AK206" s="38" t="s">
        <v>1</v>
      </c>
      <c r="AL206" s="37" t="s">
        <v>1</v>
      </c>
    </row>
    <row r="207" spans="1:38" s="2" customFormat="1">
      <c r="A207" s="307"/>
      <c r="B207" s="117" t="s">
        <v>193</v>
      </c>
      <c r="C207" s="47">
        <v>0.1</v>
      </c>
      <c r="D207" s="42" t="s">
        <v>1</v>
      </c>
      <c r="E207" s="42" t="s">
        <v>1</v>
      </c>
      <c r="F207" s="42" t="s">
        <v>1</v>
      </c>
      <c r="G207" s="37" t="s">
        <v>1</v>
      </c>
      <c r="H207" s="42" t="s">
        <v>1</v>
      </c>
      <c r="I207" s="47">
        <v>0.1</v>
      </c>
      <c r="J207" s="42" t="s">
        <v>1</v>
      </c>
      <c r="K207" s="37" t="s">
        <v>1</v>
      </c>
      <c r="L207" s="47">
        <v>0.1</v>
      </c>
      <c r="M207" s="5" t="s">
        <v>1</v>
      </c>
      <c r="N207" s="37" t="s">
        <v>1</v>
      </c>
      <c r="O207" s="71" t="s">
        <v>1</v>
      </c>
      <c r="P207" s="71" t="s">
        <v>1</v>
      </c>
      <c r="Q207" s="7">
        <f t="shared" si="21"/>
        <v>0.1</v>
      </c>
      <c r="R207" s="22" t="s">
        <v>1</v>
      </c>
      <c r="S207" s="37" t="s">
        <v>1</v>
      </c>
      <c r="T207" s="37" t="s">
        <v>1</v>
      </c>
      <c r="U207" s="37" t="s">
        <v>1</v>
      </c>
      <c r="V207" s="37" t="s">
        <v>1</v>
      </c>
      <c r="W207" s="37" t="s">
        <v>1</v>
      </c>
      <c r="X207" s="37" t="s">
        <v>1</v>
      </c>
      <c r="Y207" s="37" t="s">
        <v>1</v>
      </c>
      <c r="Z207" s="37" t="s">
        <v>1</v>
      </c>
      <c r="AA207" s="37" t="s">
        <v>1</v>
      </c>
      <c r="AB207" s="37" t="s">
        <v>1</v>
      </c>
      <c r="AC207" s="37" t="s">
        <v>1</v>
      </c>
      <c r="AD207" s="37" t="s">
        <v>1</v>
      </c>
      <c r="AE207" s="37" t="s">
        <v>1</v>
      </c>
      <c r="AF207" s="37" t="s">
        <v>1</v>
      </c>
      <c r="AG207" s="38" t="s">
        <v>1</v>
      </c>
      <c r="AH207" s="38" t="s">
        <v>1</v>
      </c>
      <c r="AI207" s="38" t="s">
        <v>1</v>
      </c>
      <c r="AJ207" s="38" t="s">
        <v>1</v>
      </c>
      <c r="AK207" s="38" t="s">
        <v>1</v>
      </c>
      <c r="AL207" s="37" t="s">
        <v>1</v>
      </c>
    </row>
    <row r="208" spans="1:38" s="2" customFormat="1" ht="25.5">
      <c r="A208" s="307"/>
      <c r="B208" s="117" t="s">
        <v>255</v>
      </c>
      <c r="C208" s="62">
        <v>0.12</v>
      </c>
      <c r="D208" s="42" t="s">
        <v>1</v>
      </c>
      <c r="E208" s="42" t="s">
        <v>1</v>
      </c>
      <c r="F208" s="42" t="s">
        <v>1</v>
      </c>
      <c r="G208" s="37" t="s">
        <v>1</v>
      </c>
      <c r="H208" s="5" t="s">
        <v>1</v>
      </c>
      <c r="I208" s="62">
        <v>0.12</v>
      </c>
      <c r="J208" s="101" t="s">
        <v>1</v>
      </c>
      <c r="K208" s="37" t="s">
        <v>1</v>
      </c>
      <c r="L208" s="62">
        <v>0.12</v>
      </c>
      <c r="M208" s="5" t="s">
        <v>1</v>
      </c>
      <c r="N208" s="37" t="s">
        <v>1</v>
      </c>
      <c r="O208" s="39" t="s">
        <v>1</v>
      </c>
      <c r="P208" s="39" t="s">
        <v>1</v>
      </c>
      <c r="Q208" s="7">
        <f t="shared" si="21"/>
        <v>0.12</v>
      </c>
      <c r="R208" s="22">
        <v>1</v>
      </c>
      <c r="S208" s="37" t="s">
        <v>1</v>
      </c>
      <c r="T208" s="37" t="s">
        <v>1</v>
      </c>
      <c r="U208" s="37" t="s">
        <v>1</v>
      </c>
      <c r="V208" s="37" t="s">
        <v>1</v>
      </c>
      <c r="W208" s="37" t="s">
        <v>1</v>
      </c>
      <c r="X208" s="37" t="s">
        <v>1</v>
      </c>
      <c r="Y208" s="37" t="s">
        <v>1</v>
      </c>
      <c r="Z208" s="37" t="s">
        <v>1</v>
      </c>
      <c r="AA208" s="37" t="s">
        <v>1</v>
      </c>
      <c r="AB208" s="37" t="s">
        <v>1</v>
      </c>
      <c r="AC208" s="37" t="s">
        <v>1</v>
      </c>
      <c r="AD208" s="37" t="s">
        <v>1</v>
      </c>
      <c r="AE208" s="37" t="s">
        <v>1</v>
      </c>
      <c r="AF208" s="37" t="s">
        <v>1</v>
      </c>
      <c r="AG208" s="38" t="s">
        <v>1</v>
      </c>
      <c r="AH208" s="38" t="s">
        <v>1</v>
      </c>
      <c r="AI208" s="38" t="s">
        <v>1</v>
      </c>
      <c r="AJ208" s="38" t="s">
        <v>1</v>
      </c>
      <c r="AK208" s="38" t="s">
        <v>1</v>
      </c>
      <c r="AL208" s="37" t="s">
        <v>1</v>
      </c>
    </row>
    <row r="209" spans="1:38" s="2" customFormat="1">
      <c r="A209" s="307"/>
      <c r="B209" s="118" t="s">
        <v>194</v>
      </c>
      <c r="C209" s="45">
        <v>0.6</v>
      </c>
      <c r="D209" s="42" t="s">
        <v>1</v>
      </c>
      <c r="E209" s="42" t="s">
        <v>1</v>
      </c>
      <c r="F209" s="42" t="s">
        <v>1</v>
      </c>
      <c r="G209" s="37" t="s">
        <v>1</v>
      </c>
      <c r="H209" s="42" t="s">
        <v>1</v>
      </c>
      <c r="I209" s="45">
        <v>0.59899999999999998</v>
      </c>
      <c r="J209" s="42" t="s">
        <v>1</v>
      </c>
      <c r="K209" s="37" t="s">
        <v>1</v>
      </c>
      <c r="L209" s="45">
        <v>0.59899999999999998</v>
      </c>
      <c r="M209" s="5" t="s">
        <v>1</v>
      </c>
      <c r="N209" s="37" t="s">
        <v>1</v>
      </c>
      <c r="O209" s="37">
        <v>10</v>
      </c>
      <c r="P209" s="37" t="s">
        <v>1</v>
      </c>
      <c r="Q209" s="7">
        <f t="shared" si="21"/>
        <v>0.59899999999999998</v>
      </c>
      <c r="R209" s="22" t="s">
        <v>1</v>
      </c>
      <c r="S209" s="37">
        <v>1</v>
      </c>
      <c r="T209" s="37" t="s">
        <v>1</v>
      </c>
      <c r="U209" s="37" t="s">
        <v>1</v>
      </c>
      <c r="V209" s="37" t="s">
        <v>1</v>
      </c>
      <c r="W209" s="37" t="s">
        <v>1</v>
      </c>
      <c r="X209" s="37" t="s">
        <v>1</v>
      </c>
      <c r="Y209" s="37" t="s">
        <v>1</v>
      </c>
      <c r="Z209" s="37" t="s">
        <v>1</v>
      </c>
      <c r="AA209" s="37" t="s">
        <v>1</v>
      </c>
      <c r="AB209" s="37" t="s">
        <v>1</v>
      </c>
      <c r="AC209" s="37" t="s">
        <v>1</v>
      </c>
      <c r="AD209" s="37" t="s">
        <v>1</v>
      </c>
      <c r="AE209" s="37" t="s">
        <v>1</v>
      </c>
      <c r="AF209" s="37" t="s">
        <v>1</v>
      </c>
      <c r="AG209" s="38" t="s">
        <v>1</v>
      </c>
      <c r="AH209" s="38" t="s">
        <v>1</v>
      </c>
      <c r="AI209" s="38" t="s">
        <v>1</v>
      </c>
      <c r="AJ209" s="38" t="s">
        <v>1</v>
      </c>
      <c r="AK209" s="38" t="s">
        <v>1</v>
      </c>
      <c r="AL209" s="37" t="s">
        <v>1</v>
      </c>
    </row>
    <row r="210" spans="1:38" s="2" customFormat="1">
      <c r="A210" s="307"/>
      <c r="B210" s="117" t="s">
        <v>195</v>
      </c>
      <c r="C210" s="47">
        <v>0.15</v>
      </c>
      <c r="D210" s="42" t="s">
        <v>1</v>
      </c>
      <c r="E210" s="42" t="s">
        <v>1</v>
      </c>
      <c r="F210" s="42" t="s">
        <v>1</v>
      </c>
      <c r="G210" s="37" t="s">
        <v>1</v>
      </c>
      <c r="H210" s="5" t="s">
        <v>1</v>
      </c>
      <c r="I210" s="47">
        <v>0.123</v>
      </c>
      <c r="J210" s="101" t="s">
        <v>1</v>
      </c>
      <c r="K210" s="37" t="s">
        <v>1</v>
      </c>
      <c r="L210" s="47">
        <v>0.123</v>
      </c>
      <c r="M210" s="5" t="s">
        <v>1</v>
      </c>
      <c r="N210" s="37" t="s">
        <v>1</v>
      </c>
      <c r="O210" s="37">
        <v>274</v>
      </c>
      <c r="P210" s="71" t="s">
        <v>1</v>
      </c>
      <c r="Q210" s="7">
        <f t="shared" si="21"/>
        <v>0.123</v>
      </c>
      <c r="R210" s="22" t="s">
        <v>1</v>
      </c>
      <c r="S210" s="37" t="s">
        <v>1</v>
      </c>
      <c r="T210" s="37" t="s">
        <v>1</v>
      </c>
      <c r="U210" s="37" t="s">
        <v>1</v>
      </c>
      <c r="V210" s="37" t="s">
        <v>1</v>
      </c>
      <c r="W210" s="37" t="s">
        <v>1</v>
      </c>
      <c r="X210" s="37" t="s">
        <v>1</v>
      </c>
      <c r="Y210" s="37" t="s">
        <v>1</v>
      </c>
      <c r="Z210" s="37" t="s">
        <v>1</v>
      </c>
      <c r="AA210" s="37" t="s">
        <v>1</v>
      </c>
      <c r="AB210" s="37" t="s">
        <v>1</v>
      </c>
      <c r="AC210" s="37" t="s">
        <v>1</v>
      </c>
      <c r="AD210" s="37" t="s">
        <v>1</v>
      </c>
      <c r="AE210" s="37" t="s">
        <v>1</v>
      </c>
      <c r="AF210" s="37" t="s">
        <v>1</v>
      </c>
      <c r="AG210" s="38" t="s">
        <v>1</v>
      </c>
      <c r="AH210" s="38" t="s">
        <v>1</v>
      </c>
      <c r="AI210" s="38" t="s">
        <v>1</v>
      </c>
      <c r="AJ210" s="38" t="s">
        <v>1</v>
      </c>
      <c r="AK210" s="38" t="s">
        <v>1</v>
      </c>
      <c r="AL210" s="37" t="s">
        <v>1</v>
      </c>
    </row>
    <row r="211" spans="1:38" s="2" customFormat="1">
      <c r="A211" s="307"/>
      <c r="B211" s="181" t="s">
        <v>196</v>
      </c>
      <c r="C211" s="203">
        <v>2.7</v>
      </c>
      <c r="D211" s="218" t="s">
        <v>1</v>
      </c>
      <c r="E211" s="218" t="s">
        <v>1</v>
      </c>
      <c r="F211" s="218" t="s">
        <v>1</v>
      </c>
      <c r="G211" s="37" t="s">
        <v>1</v>
      </c>
      <c r="H211" s="203">
        <v>2.7</v>
      </c>
      <c r="I211" s="20" t="s">
        <v>1</v>
      </c>
      <c r="J211" s="42" t="s">
        <v>1</v>
      </c>
      <c r="K211" s="37" t="s">
        <v>1</v>
      </c>
      <c r="L211" s="203">
        <v>2.7</v>
      </c>
      <c r="M211" s="20" t="s">
        <v>1</v>
      </c>
      <c r="N211" s="37" t="s">
        <v>1</v>
      </c>
      <c r="O211" s="71" t="s">
        <v>1</v>
      </c>
      <c r="P211" s="71" t="s">
        <v>1</v>
      </c>
      <c r="Q211" s="7">
        <f t="shared" si="21"/>
        <v>2.7</v>
      </c>
      <c r="R211" s="75">
        <f>1+2</f>
        <v>3</v>
      </c>
      <c r="S211" s="37" t="s">
        <v>1</v>
      </c>
      <c r="T211" s="37" t="s">
        <v>1</v>
      </c>
      <c r="U211" s="37" t="s">
        <v>1</v>
      </c>
      <c r="V211" s="37" t="s">
        <v>1</v>
      </c>
      <c r="W211" s="37" t="s">
        <v>1</v>
      </c>
      <c r="X211" s="37" t="s">
        <v>1</v>
      </c>
      <c r="Y211" s="37" t="s">
        <v>1</v>
      </c>
      <c r="Z211" s="37" t="s">
        <v>1</v>
      </c>
      <c r="AA211" s="37" t="s">
        <v>1</v>
      </c>
      <c r="AB211" s="37" t="s">
        <v>1</v>
      </c>
      <c r="AC211" s="37" t="s">
        <v>1</v>
      </c>
      <c r="AD211" s="37" t="s">
        <v>1</v>
      </c>
      <c r="AE211" s="37" t="s">
        <v>1</v>
      </c>
      <c r="AF211" s="37" t="s">
        <v>1</v>
      </c>
      <c r="AG211" s="38" t="s">
        <v>1</v>
      </c>
      <c r="AH211" s="75">
        <v>3</v>
      </c>
      <c r="AI211" s="38" t="s">
        <v>1</v>
      </c>
      <c r="AJ211" s="38" t="s">
        <v>1</v>
      </c>
      <c r="AK211" s="38" t="s">
        <v>1</v>
      </c>
      <c r="AL211" s="37" t="s">
        <v>1</v>
      </c>
    </row>
    <row r="212" spans="1:38" s="2" customFormat="1">
      <c r="A212" s="307"/>
      <c r="B212" s="109" t="s">
        <v>197</v>
      </c>
      <c r="C212" s="47">
        <v>0.71</v>
      </c>
      <c r="D212" s="42" t="s">
        <v>1</v>
      </c>
      <c r="E212" s="42" t="s">
        <v>1</v>
      </c>
      <c r="F212" s="42" t="s">
        <v>1</v>
      </c>
      <c r="G212" s="37" t="s">
        <v>1</v>
      </c>
      <c r="H212" s="101" t="s">
        <v>1</v>
      </c>
      <c r="I212" s="47">
        <v>0.71</v>
      </c>
      <c r="J212" s="101" t="s">
        <v>1</v>
      </c>
      <c r="K212" s="37" t="s">
        <v>1</v>
      </c>
      <c r="L212" s="47">
        <v>0.71</v>
      </c>
      <c r="M212" s="5" t="s">
        <v>1</v>
      </c>
      <c r="N212" s="37" t="s">
        <v>1</v>
      </c>
      <c r="O212" s="71" t="s">
        <v>1</v>
      </c>
      <c r="P212" s="71" t="s">
        <v>1</v>
      </c>
      <c r="Q212" s="7">
        <f t="shared" si="21"/>
        <v>0.71</v>
      </c>
      <c r="R212" s="22">
        <v>1</v>
      </c>
      <c r="S212" s="37" t="s">
        <v>1</v>
      </c>
      <c r="T212" s="37" t="s">
        <v>1</v>
      </c>
      <c r="U212" s="37" t="s">
        <v>1</v>
      </c>
      <c r="V212" s="37" t="s">
        <v>1</v>
      </c>
      <c r="W212" s="37" t="s">
        <v>1</v>
      </c>
      <c r="X212" s="37" t="s">
        <v>1</v>
      </c>
      <c r="Y212" s="37" t="s">
        <v>1</v>
      </c>
      <c r="Z212" s="37" t="s">
        <v>1</v>
      </c>
      <c r="AA212" s="37" t="s">
        <v>1</v>
      </c>
      <c r="AB212" s="37" t="s">
        <v>1</v>
      </c>
      <c r="AC212" s="37" t="s">
        <v>1</v>
      </c>
      <c r="AD212" s="37" t="s">
        <v>1</v>
      </c>
      <c r="AE212" s="37" t="s">
        <v>1</v>
      </c>
      <c r="AF212" s="37" t="s">
        <v>1</v>
      </c>
      <c r="AG212" s="38" t="s">
        <v>1</v>
      </c>
      <c r="AH212" s="38" t="s">
        <v>1</v>
      </c>
      <c r="AI212" s="38" t="s">
        <v>1</v>
      </c>
      <c r="AJ212" s="38" t="s">
        <v>1</v>
      </c>
      <c r="AK212" s="38" t="s">
        <v>1</v>
      </c>
      <c r="AL212" s="37" t="s">
        <v>1</v>
      </c>
    </row>
    <row r="213" spans="1:38" s="2" customFormat="1">
      <c r="A213" s="307"/>
      <c r="B213" s="109" t="s">
        <v>198</v>
      </c>
      <c r="C213" s="47">
        <v>0.03</v>
      </c>
      <c r="D213" s="42" t="s">
        <v>1</v>
      </c>
      <c r="E213" s="42" t="s">
        <v>1</v>
      </c>
      <c r="F213" s="42" t="s">
        <v>1</v>
      </c>
      <c r="G213" s="37" t="s">
        <v>1</v>
      </c>
      <c r="H213" s="101" t="s">
        <v>1</v>
      </c>
      <c r="I213" s="47">
        <v>2.7E-2</v>
      </c>
      <c r="J213" s="42" t="s">
        <v>1</v>
      </c>
      <c r="K213" s="37" t="s">
        <v>1</v>
      </c>
      <c r="L213" s="47">
        <v>2.7E-2</v>
      </c>
      <c r="M213" s="5" t="s">
        <v>1</v>
      </c>
      <c r="N213" s="37" t="s">
        <v>1</v>
      </c>
      <c r="O213" s="5">
        <v>35</v>
      </c>
      <c r="P213" s="5">
        <v>40</v>
      </c>
      <c r="Q213" s="7">
        <f t="shared" si="21"/>
        <v>2.7E-2</v>
      </c>
      <c r="R213" s="5" t="s">
        <v>1</v>
      </c>
      <c r="S213" s="37" t="s">
        <v>1</v>
      </c>
      <c r="T213" s="37" t="s">
        <v>1</v>
      </c>
      <c r="U213" s="37" t="s">
        <v>1</v>
      </c>
      <c r="V213" s="37" t="s">
        <v>1</v>
      </c>
      <c r="W213" s="37" t="s">
        <v>1</v>
      </c>
      <c r="X213" s="37" t="s">
        <v>1</v>
      </c>
      <c r="Y213" s="37" t="s">
        <v>1</v>
      </c>
      <c r="Z213" s="37" t="s">
        <v>1</v>
      </c>
      <c r="AA213" s="37" t="s">
        <v>1</v>
      </c>
      <c r="AB213" s="37" t="s">
        <v>1</v>
      </c>
      <c r="AC213" s="37" t="s">
        <v>1</v>
      </c>
      <c r="AD213" s="37" t="s">
        <v>1</v>
      </c>
      <c r="AE213" s="37" t="s">
        <v>1</v>
      </c>
      <c r="AF213" s="37" t="s">
        <v>1</v>
      </c>
      <c r="AG213" s="38" t="s">
        <v>1</v>
      </c>
      <c r="AH213" s="38" t="s">
        <v>1</v>
      </c>
      <c r="AI213" s="38" t="s">
        <v>1</v>
      </c>
      <c r="AJ213" s="38" t="s">
        <v>1</v>
      </c>
      <c r="AK213" s="38" t="s">
        <v>1</v>
      </c>
      <c r="AL213" s="37" t="s">
        <v>1</v>
      </c>
    </row>
    <row r="214" spans="1:38" s="2" customFormat="1" ht="25.5">
      <c r="A214" s="307"/>
      <c r="B214" s="114" t="s">
        <v>246</v>
      </c>
      <c r="C214" s="62">
        <v>13.012</v>
      </c>
      <c r="D214" s="42" t="s">
        <v>1</v>
      </c>
      <c r="E214" s="42" t="s">
        <v>1</v>
      </c>
      <c r="F214" s="42" t="s">
        <v>1</v>
      </c>
      <c r="G214" s="37" t="s">
        <v>1</v>
      </c>
      <c r="H214" s="73">
        <v>4.1539999999999999</v>
      </c>
      <c r="I214" s="37">
        <v>7.8689999999999998</v>
      </c>
      <c r="J214" s="63">
        <v>0.84199999999999997</v>
      </c>
      <c r="K214" s="37" t="s">
        <v>1</v>
      </c>
      <c r="L214" s="62">
        <v>12.023</v>
      </c>
      <c r="M214" s="63">
        <v>0.84199999999999997</v>
      </c>
      <c r="N214" s="37" t="s">
        <v>1</v>
      </c>
      <c r="O214" s="101">
        <f>574+60+173+332+75+260</f>
        <v>1474</v>
      </c>
      <c r="P214" s="37">
        <f>180+14</f>
        <v>194</v>
      </c>
      <c r="Q214" s="7">
        <f t="shared" si="21"/>
        <v>12.865</v>
      </c>
      <c r="R214" s="22">
        <v>1</v>
      </c>
      <c r="S214" s="37" t="s">
        <v>1</v>
      </c>
      <c r="T214" s="37" t="s">
        <v>1</v>
      </c>
      <c r="U214" s="37" t="s">
        <v>1</v>
      </c>
      <c r="V214" s="37" t="s">
        <v>1</v>
      </c>
      <c r="W214" s="37" t="s">
        <v>1</v>
      </c>
      <c r="X214" s="37" t="s">
        <v>1</v>
      </c>
      <c r="Y214" s="37" t="s">
        <v>1</v>
      </c>
      <c r="Z214" s="37" t="s">
        <v>1</v>
      </c>
      <c r="AA214" s="37" t="s">
        <v>1</v>
      </c>
      <c r="AB214" s="37" t="s">
        <v>1</v>
      </c>
      <c r="AC214" s="37" t="s">
        <v>1</v>
      </c>
      <c r="AD214" s="37" t="s">
        <v>1</v>
      </c>
      <c r="AE214" s="37" t="s">
        <v>1</v>
      </c>
      <c r="AF214" s="37" t="s">
        <v>1</v>
      </c>
      <c r="AG214" s="38" t="s">
        <v>1</v>
      </c>
      <c r="AH214" s="38">
        <v>7</v>
      </c>
      <c r="AI214" s="38" t="s">
        <v>1</v>
      </c>
      <c r="AJ214" s="38" t="s">
        <v>1</v>
      </c>
      <c r="AK214" s="38" t="s">
        <v>1</v>
      </c>
      <c r="AL214" s="37" t="s">
        <v>1</v>
      </c>
    </row>
    <row r="215" spans="1:38" s="2" customFormat="1">
      <c r="A215" s="307"/>
      <c r="B215" s="109" t="s">
        <v>199</v>
      </c>
      <c r="C215" s="47">
        <v>0.06</v>
      </c>
      <c r="D215" s="42" t="s">
        <v>1</v>
      </c>
      <c r="E215" s="42" t="s">
        <v>1</v>
      </c>
      <c r="F215" s="42" t="s">
        <v>1</v>
      </c>
      <c r="G215" s="37" t="s">
        <v>1</v>
      </c>
      <c r="H215" s="101" t="s">
        <v>1</v>
      </c>
      <c r="I215" s="47">
        <v>0.06</v>
      </c>
      <c r="J215" s="63" t="s">
        <v>1</v>
      </c>
      <c r="K215" s="37" t="s">
        <v>1</v>
      </c>
      <c r="L215" s="47">
        <v>0.06</v>
      </c>
      <c r="M215" s="5" t="s">
        <v>1</v>
      </c>
      <c r="N215" s="37" t="s">
        <v>1</v>
      </c>
      <c r="O215" s="71" t="s">
        <v>1</v>
      </c>
      <c r="P215" s="71" t="s">
        <v>1</v>
      </c>
      <c r="Q215" s="7">
        <f t="shared" si="21"/>
        <v>0.06</v>
      </c>
      <c r="R215" s="22" t="s">
        <v>1</v>
      </c>
      <c r="S215" s="37" t="s">
        <v>1</v>
      </c>
      <c r="T215" s="37" t="s">
        <v>1</v>
      </c>
      <c r="U215" s="37" t="s">
        <v>1</v>
      </c>
      <c r="V215" s="37" t="s">
        <v>1</v>
      </c>
      <c r="W215" s="37" t="s">
        <v>1</v>
      </c>
      <c r="X215" s="37" t="s">
        <v>1</v>
      </c>
      <c r="Y215" s="37" t="s">
        <v>1</v>
      </c>
      <c r="Z215" s="37" t="s">
        <v>1</v>
      </c>
      <c r="AA215" s="37" t="s">
        <v>1</v>
      </c>
      <c r="AB215" s="37" t="s">
        <v>1</v>
      </c>
      <c r="AC215" s="37" t="s">
        <v>1</v>
      </c>
      <c r="AD215" s="37" t="s">
        <v>1</v>
      </c>
      <c r="AE215" s="37" t="s">
        <v>1</v>
      </c>
      <c r="AF215" s="37" t="s">
        <v>1</v>
      </c>
      <c r="AG215" s="38" t="s">
        <v>1</v>
      </c>
      <c r="AH215" s="38">
        <v>1</v>
      </c>
      <c r="AI215" s="38" t="s">
        <v>1</v>
      </c>
      <c r="AJ215" s="38" t="s">
        <v>1</v>
      </c>
      <c r="AK215" s="38" t="s">
        <v>1</v>
      </c>
      <c r="AL215" s="37" t="s">
        <v>1</v>
      </c>
    </row>
    <row r="216" spans="1:38" s="2" customFormat="1">
      <c r="A216" s="307"/>
      <c r="B216" s="109" t="s">
        <v>200</v>
      </c>
      <c r="C216" s="45">
        <v>0.1</v>
      </c>
      <c r="D216" s="42" t="s">
        <v>1</v>
      </c>
      <c r="E216" s="42" t="s">
        <v>1</v>
      </c>
      <c r="F216" s="42" t="s">
        <v>1</v>
      </c>
      <c r="G216" s="37" t="s">
        <v>1</v>
      </c>
      <c r="H216" s="101" t="s">
        <v>1</v>
      </c>
      <c r="I216" s="45">
        <v>0.1</v>
      </c>
      <c r="J216" s="63" t="s">
        <v>1</v>
      </c>
      <c r="K216" s="37" t="s">
        <v>1</v>
      </c>
      <c r="L216" s="37" t="s">
        <v>1</v>
      </c>
      <c r="M216" s="45">
        <v>0.1</v>
      </c>
      <c r="N216" s="37" t="s">
        <v>1</v>
      </c>
      <c r="O216" s="71" t="s">
        <v>1</v>
      </c>
      <c r="P216" s="71" t="s">
        <v>1</v>
      </c>
      <c r="Q216" s="7">
        <f t="shared" si="21"/>
        <v>0.1</v>
      </c>
      <c r="R216" s="5" t="s">
        <v>1</v>
      </c>
      <c r="S216" s="37" t="s">
        <v>1</v>
      </c>
      <c r="T216" s="37" t="s">
        <v>1</v>
      </c>
      <c r="U216" s="37" t="s">
        <v>1</v>
      </c>
      <c r="V216" s="37" t="s">
        <v>1</v>
      </c>
      <c r="W216" s="37" t="s">
        <v>1</v>
      </c>
      <c r="X216" s="37" t="s">
        <v>1</v>
      </c>
      <c r="Y216" s="37" t="s">
        <v>1</v>
      </c>
      <c r="Z216" s="37" t="s">
        <v>1</v>
      </c>
      <c r="AA216" s="37" t="s">
        <v>1</v>
      </c>
      <c r="AB216" s="37" t="s">
        <v>1</v>
      </c>
      <c r="AC216" s="37" t="s">
        <v>1</v>
      </c>
      <c r="AD216" s="37" t="s">
        <v>1</v>
      </c>
      <c r="AE216" s="37" t="s">
        <v>1</v>
      </c>
      <c r="AF216" s="37" t="s">
        <v>1</v>
      </c>
      <c r="AG216" s="38" t="s">
        <v>1</v>
      </c>
      <c r="AH216" s="38" t="s">
        <v>1</v>
      </c>
      <c r="AI216" s="38" t="s">
        <v>1</v>
      </c>
      <c r="AJ216" s="38" t="s">
        <v>1</v>
      </c>
      <c r="AK216" s="38" t="s">
        <v>1</v>
      </c>
      <c r="AL216" s="37" t="s">
        <v>1</v>
      </c>
    </row>
    <row r="217" spans="1:38" s="2" customFormat="1">
      <c r="A217" s="307"/>
      <c r="B217" s="110" t="s">
        <v>201</v>
      </c>
      <c r="C217" s="45">
        <v>0.35</v>
      </c>
      <c r="D217" s="42" t="s">
        <v>1</v>
      </c>
      <c r="E217" s="42" t="s">
        <v>1</v>
      </c>
      <c r="F217" s="42" t="s">
        <v>1</v>
      </c>
      <c r="G217" s="37" t="s">
        <v>1</v>
      </c>
      <c r="H217" s="5" t="s">
        <v>1</v>
      </c>
      <c r="I217" s="45">
        <v>0.35</v>
      </c>
      <c r="J217" s="63" t="s">
        <v>1</v>
      </c>
      <c r="K217" s="37" t="s">
        <v>1</v>
      </c>
      <c r="L217" s="5" t="s">
        <v>1</v>
      </c>
      <c r="M217" s="45">
        <v>0.35</v>
      </c>
      <c r="N217" s="37" t="s">
        <v>1</v>
      </c>
      <c r="O217" s="39" t="s">
        <v>1</v>
      </c>
      <c r="P217" s="39" t="s">
        <v>1</v>
      </c>
      <c r="Q217" s="7">
        <f t="shared" si="21"/>
        <v>0.35</v>
      </c>
      <c r="R217" s="22" t="s">
        <v>1</v>
      </c>
      <c r="S217" s="37" t="s">
        <v>1</v>
      </c>
      <c r="T217" s="37" t="s">
        <v>1</v>
      </c>
      <c r="U217" s="37" t="s">
        <v>1</v>
      </c>
      <c r="V217" s="37" t="s">
        <v>1</v>
      </c>
      <c r="W217" s="37" t="s">
        <v>1</v>
      </c>
      <c r="X217" s="37" t="s">
        <v>1</v>
      </c>
      <c r="Y217" s="37" t="s">
        <v>1</v>
      </c>
      <c r="Z217" s="37" t="s">
        <v>1</v>
      </c>
      <c r="AA217" s="37" t="s">
        <v>1</v>
      </c>
      <c r="AB217" s="37" t="s">
        <v>1</v>
      </c>
      <c r="AC217" s="37" t="s">
        <v>1</v>
      </c>
      <c r="AD217" s="37" t="s">
        <v>1</v>
      </c>
      <c r="AE217" s="37" t="s">
        <v>1</v>
      </c>
      <c r="AF217" s="37" t="s">
        <v>1</v>
      </c>
      <c r="AG217" s="38" t="s">
        <v>1</v>
      </c>
      <c r="AH217" s="38" t="s">
        <v>1</v>
      </c>
      <c r="AI217" s="38" t="s">
        <v>1</v>
      </c>
      <c r="AJ217" s="38" t="s">
        <v>1</v>
      </c>
      <c r="AK217" s="38" t="s">
        <v>1</v>
      </c>
      <c r="AL217" s="37" t="s">
        <v>1</v>
      </c>
    </row>
    <row r="218" spans="1:38" s="2" customFormat="1">
      <c r="A218" s="307"/>
      <c r="B218" s="110" t="s">
        <v>202</v>
      </c>
      <c r="C218" s="56">
        <v>0.22</v>
      </c>
      <c r="D218" s="4" t="s">
        <v>1</v>
      </c>
      <c r="E218" s="4" t="s">
        <v>1</v>
      </c>
      <c r="F218" s="4" t="s">
        <v>1</v>
      </c>
      <c r="G218" s="37" t="s">
        <v>1</v>
      </c>
      <c r="H218" s="15" t="s">
        <v>1</v>
      </c>
      <c r="I218" s="56">
        <v>0.22</v>
      </c>
      <c r="J218" s="63" t="s">
        <v>1</v>
      </c>
      <c r="K218" s="37" t="s">
        <v>1</v>
      </c>
      <c r="L218" s="15" t="s">
        <v>1</v>
      </c>
      <c r="M218" s="56">
        <v>0.22</v>
      </c>
      <c r="N218" s="37" t="s">
        <v>1</v>
      </c>
      <c r="O218" s="39" t="s">
        <v>1</v>
      </c>
      <c r="P218" s="39" t="s">
        <v>1</v>
      </c>
      <c r="Q218" s="7">
        <f t="shared" si="21"/>
        <v>0.22</v>
      </c>
      <c r="R218" s="178" t="s">
        <v>1</v>
      </c>
      <c r="S218" s="37" t="s">
        <v>1</v>
      </c>
      <c r="T218" s="39" t="s">
        <v>1</v>
      </c>
      <c r="U218" s="37" t="s">
        <v>1</v>
      </c>
      <c r="V218" s="37" t="s">
        <v>1</v>
      </c>
      <c r="W218" s="37" t="s">
        <v>1</v>
      </c>
      <c r="X218" s="37" t="s">
        <v>1</v>
      </c>
      <c r="Y218" s="37" t="s">
        <v>1</v>
      </c>
      <c r="Z218" s="37" t="s">
        <v>1</v>
      </c>
      <c r="AA218" s="37" t="s">
        <v>1</v>
      </c>
      <c r="AB218" s="37" t="s">
        <v>1</v>
      </c>
      <c r="AC218" s="37" t="s">
        <v>1</v>
      </c>
      <c r="AD218" s="37" t="s">
        <v>1</v>
      </c>
      <c r="AE218" s="37" t="s">
        <v>1</v>
      </c>
      <c r="AF218" s="37" t="s">
        <v>1</v>
      </c>
      <c r="AG218" s="38" t="s">
        <v>1</v>
      </c>
      <c r="AH218" s="40" t="s">
        <v>1</v>
      </c>
      <c r="AI218" s="38" t="s">
        <v>1</v>
      </c>
      <c r="AJ218" s="38" t="s">
        <v>1</v>
      </c>
      <c r="AK218" s="38" t="s">
        <v>1</v>
      </c>
      <c r="AL218" s="37" t="s">
        <v>1</v>
      </c>
    </row>
    <row r="219" spans="1:38" s="2" customFormat="1" ht="15" thickBot="1">
      <c r="A219" s="308"/>
      <c r="B219" s="116" t="s">
        <v>203</v>
      </c>
      <c r="C219" s="56">
        <v>0.2</v>
      </c>
      <c r="D219" s="4" t="s">
        <v>1</v>
      </c>
      <c r="E219" s="4" t="s">
        <v>1</v>
      </c>
      <c r="F219" s="4" t="s">
        <v>1</v>
      </c>
      <c r="G219" s="39" t="s">
        <v>1</v>
      </c>
      <c r="H219" s="15" t="s">
        <v>1</v>
      </c>
      <c r="I219" s="56">
        <v>0.2</v>
      </c>
      <c r="J219" s="63" t="s">
        <v>1</v>
      </c>
      <c r="K219" s="39" t="s">
        <v>1</v>
      </c>
      <c r="L219" s="15" t="s">
        <v>1</v>
      </c>
      <c r="M219" s="56">
        <v>0.2</v>
      </c>
      <c r="N219" s="39" t="s">
        <v>1</v>
      </c>
      <c r="O219" s="39" t="s">
        <v>1</v>
      </c>
      <c r="P219" s="39" t="s">
        <v>1</v>
      </c>
      <c r="Q219" s="7">
        <f t="shared" si="21"/>
        <v>0.2</v>
      </c>
      <c r="R219" s="41" t="s">
        <v>1</v>
      </c>
      <c r="S219" s="39" t="s">
        <v>1</v>
      </c>
      <c r="T219" s="39" t="s">
        <v>1</v>
      </c>
      <c r="U219" s="39" t="s">
        <v>1</v>
      </c>
      <c r="V219" s="39" t="s">
        <v>1</v>
      </c>
      <c r="W219" s="39" t="s">
        <v>1</v>
      </c>
      <c r="X219" s="39" t="s">
        <v>1</v>
      </c>
      <c r="Y219" s="39" t="s">
        <v>1</v>
      </c>
      <c r="Z219" s="39" t="s">
        <v>1</v>
      </c>
      <c r="AA219" s="39" t="s">
        <v>1</v>
      </c>
      <c r="AB219" s="39" t="s">
        <v>1</v>
      </c>
      <c r="AC219" s="39" t="s">
        <v>1</v>
      </c>
      <c r="AD219" s="39" t="s">
        <v>1</v>
      </c>
      <c r="AE219" s="39" t="s">
        <v>1</v>
      </c>
      <c r="AF219" s="39" t="s">
        <v>1</v>
      </c>
      <c r="AG219" s="40" t="s">
        <v>1</v>
      </c>
      <c r="AH219" s="40" t="s">
        <v>1</v>
      </c>
      <c r="AI219" s="40" t="s">
        <v>1</v>
      </c>
      <c r="AJ219" s="40" t="s">
        <v>1</v>
      </c>
      <c r="AK219" s="40" t="s">
        <v>1</v>
      </c>
      <c r="AL219" s="39" t="s">
        <v>1</v>
      </c>
    </row>
    <row r="220" spans="1:38" s="96" customFormat="1" ht="15.75" thickBot="1">
      <c r="A220" s="283" t="s">
        <v>4</v>
      </c>
      <c r="B220" s="284"/>
      <c r="C220" s="155">
        <f>SUM(C160:C219)</f>
        <v>33.751000000000005</v>
      </c>
      <c r="D220" s="155">
        <f t="shared" ref="D220:AK220" si="22">SUM(D160:D219)</f>
        <v>0</v>
      </c>
      <c r="E220" s="155">
        <f t="shared" si="22"/>
        <v>0</v>
      </c>
      <c r="F220" s="155">
        <f t="shared" si="22"/>
        <v>0</v>
      </c>
      <c r="G220" s="155">
        <f t="shared" si="22"/>
        <v>0</v>
      </c>
      <c r="H220" s="155">
        <f t="shared" si="22"/>
        <v>11.350000000000001</v>
      </c>
      <c r="I220" s="155">
        <f>SUM(I160:I219)</f>
        <v>20.043999999999997</v>
      </c>
      <c r="J220" s="155">
        <f t="shared" si="22"/>
        <v>1.7649999999999999</v>
      </c>
      <c r="K220" s="155">
        <f t="shared" si="22"/>
        <v>0</v>
      </c>
      <c r="L220" s="155">
        <f t="shared" si="22"/>
        <v>27.024999999999995</v>
      </c>
      <c r="M220" s="155">
        <f t="shared" si="22"/>
        <v>5.27</v>
      </c>
      <c r="N220" s="155">
        <f t="shared" si="22"/>
        <v>0</v>
      </c>
      <c r="O220" s="155">
        <f t="shared" si="22"/>
        <v>5583.2</v>
      </c>
      <c r="P220" s="155">
        <f t="shared" si="22"/>
        <v>1256</v>
      </c>
      <c r="Q220" s="155">
        <f>SUM(Q160:Q219)</f>
        <v>33.159000000000006</v>
      </c>
      <c r="R220" s="155">
        <f>SUM(R160:R219)</f>
        <v>56</v>
      </c>
      <c r="S220" s="155">
        <f t="shared" si="22"/>
        <v>1</v>
      </c>
      <c r="T220" s="155">
        <f t="shared" si="22"/>
        <v>6</v>
      </c>
      <c r="U220" s="155">
        <f t="shared" si="22"/>
        <v>0</v>
      </c>
      <c r="V220" s="155">
        <f t="shared" si="22"/>
        <v>0</v>
      </c>
      <c r="W220" s="155">
        <f t="shared" si="22"/>
        <v>0</v>
      </c>
      <c r="X220" s="155">
        <f t="shared" si="22"/>
        <v>0</v>
      </c>
      <c r="Y220" s="155">
        <f t="shared" ref="Y220" si="23">SUM(Y160:Y219)</f>
        <v>0</v>
      </c>
      <c r="Z220" s="155">
        <f t="shared" si="22"/>
        <v>0</v>
      </c>
      <c r="AA220" s="155">
        <f t="shared" si="22"/>
        <v>0</v>
      </c>
      <c r="AB220" s="155">
        <f t="shared" si="22"/>
        <v>0</v>
      </c>
      <c r="AC220" s="155">
        <f t="shared" si="22"/>
        <v>0</v>
      </c>
      <c r="AD220" s="186">
        <f t="shared" si="22"/>
        <v>0</v>
      </c>
      <c r="AE220" s="187">
        <f t="shared" si="22"/>
        <v>122</v>
      </c>
      <c r="AF220" s="187">
        <f t="shared" si="22"/>
        <v>0</v>
      </c>
      <c r="AG220" s="187">
        <f t="shared" si="22"/>
        <v>0</v>
      </c>
      <c r="AH220" s="187">
        <f t="shared" si="22"/>
        <v>31</v>
      </c>
      <c r="AI220" s="187">
        <f t="shared" si="22"/>
        <v>1</v>
      </c>
      <c r="AJ220" s="187">
        <f t="shared" si="22"/>
        <v>0</v>
      </c>
      <c r="AK220" s="187">
        <f t="shared" si="22"/>
        <v>0</v>
      </c>
      <c r="AL220" s="166"/>
    </row>
    <row r="221" spans="1:38" s="97" customFormat="1" ht="23.25" customHeight="1" thickBot="1">
      <c r="A221" s="285" t="s">
        <v>244</v>
      </c>
      <c r="B221" s="285"/>
      <c r="C221" s="139">
        <f t="shared" ref="C221:AK221" si="24">C140+C147+C157+C159+C220</f>
        <v>53.25800000000001</v>
      </c>
      <c r="D221" s="139">
        <f t="shared" si="24"/>
        <v>9.6909999999999989</v>
      </c>
      <c r="E221" s="139">
        <f t="shared" si="24"/>
        <v>4.3849999999999998</v>
      </c>
      <c r="F221" s="139">
        <f t="shared" si="24"/>
        <v>0</v>
      </c>
      <c r="G221" s="139">
        <f t="shared" si="24"/>
        <v>2.27</v>
      </c>
      <c r="H221" s="139">
        <f t="shared" si="24"/>
        <v>19.466999999999999</v>
      </c>
      <c r="I221" s="139">
        <f t="shared" si="24"/>
        <v>24.647999999999996</v>
      </c>
      <c r="J221" s="139">
        <f t="shared" si="24"/>
        <v>3.5809999999999995</v>
      </c>
      <c r="K221" s="139">
        <f t="shared" si="24"/>
        <v>2.1190000000000002</v>
      </c>
      <c r="L221" s="139">
        <f t="shared" si="24"/>
        <v>38.240999999999993</v>
      </c>
      <c r="M221" s="139">
        <f t="shared" si="24"/>
        <v>8.4779999999999998</v>
      </c>
      <c r="N221" s="139">
        <f t="shared" si="24"/>
        <v>0.56200000000000006</v>
      </c>
      <c r="O221" s="139">
        <f t="shared" si="24"/>
        <v>7348.7</v>
      </c>
      <c r="P221" s="139">
        <f t="shared" si="24"/>
        <v>2528.5</v>
      </c>
      <c r="Q221" s="139">
        <f t="shared" si="24"/>
        <v>48.461000000000006</v>
      </c>
      <c r="R221" s="139">
        <f t="shared" si="24"/>
        <v>163</v>
      </c>
      <c r="S221" s="139">
        <f t="shared" si="24"/>
        <v>9</v>
      </c>
      <c r="T221" s="139">
        <f t="shared" si="24"/>
        <v>14</v>
      </c>
      <c r="U221" s="139">
        <f t="shared" si="24"/>
        <v>13356.4</v>
      </c>
      <c r="V221" s="139">
        <f t="shared" si="24"/>
        <v>0</v>
      </c>
      <c r="W221" s="139">
        <f t="shared" si="24"/>
        <v>670</v>
      </c>
      <c r="X221" s="139">
        <f t="shared" si="24"/>
        <v>0</v>
      </c>
      <c r="Y221" s="139">
        <f t="shared" ref="Y221" si="25">Y140+Y147+Y157+Y159+Y220</f>
        <v>0</v>
      </c>
      <c r="Z221" s="139">
        <f t="shared" si="24"/>
        <v>367.84</v>
      </c>
      <c r="AA221" s="139">
        <f t="shared" si="24"/>
        <v>2093.4299999999998</v>
      </c>
      <c r="AB221" s="139">
        <f t="shared" si="24"/>
        <v>0</v>
      </c>
      <c r="AC221" s="139">
        <f t="shared" si="24"/>
        <v>593.20000000000005</v>
      </c>
      <c r="AD221" s="139">
        <f t="shared" si="24"/>
        <v>0</v>
      </c>
      <c r="AE221" s="139">
        <f t="shared" si="24"/>
        <v>602.5</v>
      </c>
      <c r="AF221" s="139">
        <f t="shared" si="24"/>
        <v>0</v>
      </c>
      <c r="AG221" s="139">
        <f t="shared" si="24"/>
        <v>0</v>
      </c>
      <c r="AH221" s="139">
        <f t="shared" si="24"/>
        <v>134</v>
      </c>
      <c r="AI221" s="139">
        <f t="shared" si="24"/>
        <v>57</v>
      </c>
      <c r="AJ221" s="139">
        <f t="shared" si="24"/>
        <v>5</v>
      </c>
      <c r="AK221" s="139">
        <f t="shared" si="24"/>
        <v>22</v>
      </c>
      <c r="AL221" s="167"/>
    </row>
    <row r="222" spans="1:38" s="97" customFormat="1" ht="31.5" customHeight="1" thickBot="1">
      <c r="A222" s="286" t="s">
        <v>270</v>
      </c>
      <c r="B222" s="286"/>
      <c r="C222" s="188">
        <f t="shared" ref="C222:AK222" si="26">C97+C221</f>
        <v>97.591000000000008</v>
      </c>
      <c r="D222" s="188">
        <f t="shared" si="26"/>
        <v>14.852999999999998</v>
      </c>
      <c r="E222" s="188">
        <f t="shared" si="26"/>
        <v>12.616</v>
      </c>
      <c r="F222" s="188">
        <f t="shared" si="26"/>
        <v>0</v>
      </c>
      <c r="G222" s="188">
        <f t="shared" si="26"/>
        <v>3.9350000000000001</v>
      </c>
      <c r="H222" s="188">
        <f t="shared" si="26"/>
        <v>29.258999999999997</v>
      </c>
      <c r="I222" s="188">
        <f t="shared" si="26"/>
        <v>45.519999999999996</v>
      </c>
      <c r="J222" s="188">
        <f t="shared" si="26"/>
        <v>8.4689999999999994</v>
      </c>
      <c r="K222" s="188">
        <f t="shared" si="26"/>
        <v>4.359</v>
      </c>
      <c r="L222" s="188">
        <f t="shared" si="26"/>
        <v>67.365999999999985</v>
      </c>
      <c r="M222" s="188">
        <f t="shared" si="26"/>
        <v>11.898</v>
      </c>
      <c r="N222" s="188">
        <f t="shared" si="26"/>
        <v>0.6080000000000001</v>
      </c>
      <c r="O222" s="188">
        <f t="shared" si="26"/>
        <v>13280.5</v>
      </c>
      <c r="P222" s="188">
        <f t="shared" si="26"/>
        <v>3087.5</v>
      </c>
      <c r="Q222" s="188">
        <f t="shared" si="26"/>
        <v>85.677999999999997</v>
      </c>
      <c r="R222" s="188">
        <f t="shared" si="26"/>
        <v>356</v>
      </c>
      <c r="S222" s="188">
        <f t="shared" si="26"/>
        <v>17</v>
      </c>
      <c r="T222" s="188">
        <f t="shared" si="26"/>
        <v>51</v>
      </c>
      <c r="U222" s="188">
        <f t="shared" si="26"/>
        <v>19629.699999999997</v>
      </c>
      <c r="V222" s="188">
        <f t="shared" si="26"/>
        <v>0</v>
      </c>
      <c r="W222" s="188">
        <f t="shared" si="26"/>
        <v>1744.2</v>
      </c>
      <c r="X222" s="188">
        <f t="shared" si="26"/>
        <v>0.5</v>
      </c>
      <c r="Y222" s="188">
        <f t="shared" ref="Y222" si="27">Y97+Y221</f>
        <v>0</v>
      </c>
      <c r="Z222" s="188">
        <f t="shared" si="26"/>
        <v>1557.99</v>
      </c>
      <c r="AA222" s="188">
        <f t="shared" si="26"/>
        <v>2529.4299999999998</v>
      </c>
      <c r="AB222" s="188">
        <f t="shared" si="26"/>
        <v>0</v>
      </c>
      <c r="AC222" s="188">
        <f t="shared" si="26"/>
        <v>1648.2</v>
      </c>
      <c r="AD222" s="188">
        <f t="shared" si="26"/>
        <v>0</v>
      </c>
      <c r="AE222" s="188">
        <f t="shared" si="26"/>
        <v>845.9</v>
      </c>
      <c r="AF222" s="188">
        <f t="shared" si="26"/>
        <v>97</v>
      </c>
      <c r="AG222" s="188">
        <f t="shared" si="26"/>
        <v>0</v>
      </c>
      <c r="AH222" s="188">
        <f t="shared" si="26"/>
        <v>286</v>
      </c>
      <c r="AI222" s="188">
        <f t="shared" si="26"/>
        <v>100</v>
      </c>
      <c r="AJ222" s="188">
        <f t="shared" si="26"/>
        <v>17</v>
      </c>
      <c r="AK222" s="188">
        <f t="shared" si="26"/>
        <v>97</v>
      </c>
      <c r="AL222" s="168"/>
    </row>
    <row r="224" spans="1:38" ht="18">
      <c r="B224" s="144"/>
      <c r="C224" s="182"/>
      <c r="D224" s="182"/>
    </row>
  </sheetData>
  <mergeCells count="68">
    <mergeCell ref="A9:A41"/>
    <mergeCell ref="AF6:AF7"/>
    <mergeCell ref="V6:V7"/>
    <mergeCell ref="AB6:AB7"/>
    <mergeCell ref="W6:W7"/>
    <mergeCell ref="AC6:AC7"/>
    <mergeCell ref="AD6:AD7"/>
    <mergeCell ref="N6:N7"/>
    <mergeCell ref="P5:P7"/>
    <mergeCell ref="D6:D7"/>
    <mergeCell ref="Y6:Y7"/>
    <mergeCell ref="A8:AK8"/>
    <mergeCell ref="T6:T7"/>
    <mergeCell ref="AE6:AE7"/>
    <mergeCell ref="E6:E7"/>
    <mergeCell ref="A99:A139"/>
    <mergeCell ref="A97:B97"/>
    <mergeCell ref="A96:B96"/>
    <mergeCell ref="A1:O1"/>
    <mergeCell ref="A3:N3"/>
    <mergeCell ref="A5:A7"/>
    <mergeCell ref="B5:B7"/>
    <mergeCell ref="C5:C7"/>
    <mergeCell ref="D5:F5"/>
    <mergeCell ref="F6:F7"/>
    <mergeCell ref="G5:N5"/>
    <mergeCell ref="O5:O7"/>
    <mergeCell ref="A2:R2"/>
    <mergeCell ref="R5:R7"/>
    <mergeCell ref="G6:J6"/>
    <mergeCell ref="K6:M6"/>
    <mergeCell ref="A220:B220"/>
    <mergeCell ref="A221:B221"/>
    <mergeCell ref="A222:B222"/>
    <mergeCell ref="A98:AL98"/>
    <mergeCell ref="AE52:AL53"/>
    <mergeCell ref="A54:A95"/>
    <mergeCell ref="AE158:AL159"/>
    <mergeCell ref="A159:B159"/>
    <mergeCell ref="A160:A219"/>
    <mergeCell ref="A147:B147"/>
    <mergeCell ref="A141:A146"/>
    <mergeCell ref="A148:A156"/>
    <mergeCell ref="A157:B157"/>
    <mergeCell ref="AE148:AL157"/>
    <mergeCell ref="A53:B53"/>
    <mergeCell ref="A140:B140"/>
    <mergeCell ref="AE46:AL51"/>
    <mergeCell ref="A51:B51"/>
    <mergeCell ref="A46:A50"/>
    <mergeCell ref="A45:B45"/>
    <mergeCell ref="A43:A44"/>
    <mergeCell ref="A42:B42"/>
    <mergeCell ref="AK6:AL6"/>
    <mergeCell ref="AH6:AH7"/>
    <mergeCell ref="S6:S7"/>
    <mergeCell ref="U6:U7"/>
    <mergeCell ref="Q5:Q7"/>
    <mergeCell ref="AE5:AL5"/>
    <mergeCell ref="S5:T5"/>
    <mergeCell ref="Z5:AD5"/>
    <mergeCell ref="X6:X7"/>
    <mergeCell ref="Z6:Z7"/>
    <mergeCell ref="AA6:AA7"/>
    <mergeCell ref="AI6:AI7"/>
    <mergeCell ref="AJ6:AJ7"/>
    <mergeCell ref="AG6:AG7"/>
    <mergeCell ref="U5:Y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2024-02-29T07:14:05Z</dcterms:created>
  <dcterms:modified xsi:type="dcterms:W3CDTF">2024-08-06T08:45:17Z</dcterms:modified>
</cp:coreProperties>
</file>